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/>
  <mc:AlternateContent xmlns:mc="http://schemas.openxmlformats.org/markup-compatibility/2006">
    <mc:Choice Requires="x15">
      <x15ac:absPath xmlns:x15ac="http://schemas.microsoft.com/office/spreadsheetml/2010/11/ac" url="C:\OskarDat\Exporty\"/>
    </mc:Choice>
  </mc:AlternateContent>
  <xr:revisionPtr revIDLastSave="0" documentId="8_{2A19E97B-1019-4F80-83F1-418C3611C943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W76" i="3" l="1"/>
  <c r="E76" i="3"/>
  <c r="N76" i="3"/>
  <c r="L76" i="3"/>
  <c r="J76" i="3"/>
  <c r="I76" i="3"/>
  <c r="H76" i="3"/>
  <c r="W74" i="3"/>
  <c r="E74" i="3"/>
  <c r="N74" i="3"/>
  <c r="L74" i="3"/>
  <c r="J74" i="3"/>
  <c r="I74" i="3"/>
  <c r="H74" i="3"/>
  <c r="W72" i="3"/>
  <c r="E72" i="3"/>
  <c r="N72" i="3"/>
  <c r="L72" i="3"/>
  <c r="J72" i="3"/>
  <c r="I72" i="3"/>
  <c r="H72" i="3"/>
  <c r="N71" i="3"/>
  <c r="L71" i="3"/>
  <c r="J71" i="3"/>
  <c r="H71" i="3"/>
  <c r="N70" i="3"/>
  <c r="L70" i="3"/>
  <c r="J70" i="3"/>
  <c r="H70" i="3"/>
  <c r="N69" i="3"/>
  <c r="L69" i="3"/>
  <c r="J69" i="3"/>
  <c r="H69" i="3"/>
  <c r="W66" i="3"/>
  <c r="E66" i="3"/>
  <c r="N66" i="3"/>
  <c r="L66" i="3"/>
  <c r="J66" i="3"/>
  <c r="I66" i="3"/>
  <c r="H66" i="3"/>
  <c r="N65" i="3"/>
  <c r="L65" i="3"/>
  <c r="J65" i="3"/>
  <c r="H65" i="3"/>
  <c r="N64" i="3"/>
  <c r="L64" i="3"/>
  <c r="J64" i="3"/>
  <c r="H64" i="3"/>
  <c r="N63" i="3"/>
  <c r="L63" i="3"/>
  <c r="J63" i="3"/>
  <c r="H63" i="3"/>
  <c r="N62" i="3"/>
  <c r="L62" i="3"/>
  <c r="J62" i="3"/>
  <c r="H62" i="3"/>
  <c r="N61" i="3"/>
  <c r="L61" i="3"/>
  <c r="J61" i="3"/>
  <c r="H61" i="3"/>
  <c r="N60" i="3"/>
  <c r="L60" i="3"/>
  <c r="J60" i="3"/>
  <c r="H60" i="3"/>
  <c r="N59" i="3"/>
  <c r="L59" i="3"/>
  <c r="J59" i="3"/>
  <c r="H59" i="3"/>
  <c r="W56" i="3"/>
  <c r="E56" i="3"/>
  <c r="N56" i="3"/>
  <c r="L56" i="3"/>
  <c r="J56" i="3"/>
  <c r="I56" i="3"/>
  <c r="H56" i="3"/>
  <c r="N55" i="3"/>
  <c r="L55" i="3"/>
  <c r="J55" i="3"/>
  <c r="H55" i="3"/>
  <c r="N54" i="3"/>
  <c r="L54" i="3"/>
  <c r="J54" i="3"/>
  <c r="H54" i="3"/>
  <c r="N53" i="3"/>
  <c r="L53" i="3"/>
  <c r="J53" i="3"/>
  <c r="H53" i="3"/>
  <c r="N52" i="3"/>
  <c r="L52" i="3"/>
  <c r="J52" i="3"/>
  <c r="H52" i="3"/>
  <c r="N51" i="3"/>
  <c r="L51" i="3"/>
  <c r="J51" i="3"/>
  <c r="H51" i="3"/>
  <c r="N50" i="3"/>
  <c r="L50" i="3"/>
  <c r="J50" i="3"/>
  <c r="H50" i="3"/>
  <c r="N49" i="3"/>
  <c r="L49" i="3"/>
  <c r="J49" i="3"/>
  <c r="H49" i="3"/>
  <c r="N48" i="3"/>
  <c r="L48" i="3"/>
  <c r="J48" i="3"/>
  <c r="H48" i="3"/>
  <c r="N47" i="3"/>
  <c r="L47" i="3"/>
  <c r="J47" i="3"/>
  <c r="H47" i="3"/>
  <c r="N46" i="3"/>
  <c r="L46" i="3"/>
  <c r="J46" i="3"/>
  <c r="H46" i="3"/>
  <c r="N45" i="3"/>
  <c r="L45" i="3"/>
  <c r="J45" i="3"/>
  <c r="H45" i="3"/>
  <c r="W41" i="3"/>
  <c r="E41" i="3"/>
  <c r="N41" i="3"/>
  <c r="L41" i="3"/>
  <c r="J41" i="3"/>
  <c r="I41" i="3"/>
  <c r="H41" i="3"/>
  <c r="W39" i="3"/>
  <c r="E39" i="3"/>
  <c r="N39" i="3"/>
  <c r="L39" i="3"/>
  <c r="J39" i="3"/>
  <c r="I39" i="3"/>
  <c r="H39" i="3"/>
  <c r="N38" i="3"/>
  <c r="L38" i="3"/>
  <c r="J38" i="3"/>
  <c r="H38" i="3"/>
  <c r="N37" i="3"/>
  <c r="L37" i="3"/>
  <c r="J37" i="3"/>
  <c r="H37" i="3"/>
  <c r="N36" i="3"/>
  <c r="L36" i="3"/>
  <c r="J36" i="3"/>
  <c r="H36" i="3"/>
  <c r="N35" i="3"/>
  <c r="L35" i="3"/>
  <c r="J35" i="3"/>
  <c r="H35" i="3"/>
  <c r="W32" i="3"/>
  <c r="E32" i="3"/>
  <c r="N32" i="3"/>
  <c r="L32" i="3"/>
  <c r="J32" i="3"/>
  <c r="I32" i="3"/>
  <c r="H32" i="3"/>
  <c r="N31" i="3"/>
  <c r="L31" i="3"/>
  <c r="J31" i="3"/>
  <c r="H31" i="3"/>
  <c r="N30" i="3"/>
  <c r="L30" i="3"/>
  <c r="J30" i="3"/>
  <c r="H30" i="3"/>
  <c r="W27" i="3"/>
  <c r="E27" i="3"/>
  <c r="N27" i="3"/>
  <c r="L27" i="3"/>
  <c r="J27" i="3"/>
  <c r="I27" i="3"/>
  <c r="H27" i="3"/>
  <c r="N25" i="3"/>
  <c r="L25" i="3"/>
  <c r="J25" i="3"/>
  <c r="H25" i="3"/>
  <c r="W22" i="3"/>
  <c r="E22" i="3"/>
  <c r="N22" i="3"/>
  <c r="L22" i="3"/>
  <c r="J22" i="3"/>
  <c r="I22" i="3"/>
  <c r="H22" i="3"/>
  <c r="N20" i="3"/>
  <c r="L20" i="3"/>
  <c r="J20" i="3"/>
  <c r="H20" i="3"/>
  <c r="N19" i="3"/>
  <c r="L19" i="3"/>
  <c r="J19" i="3"/>
  <c r="H19" i="3"/>
  <c r="N17" i="3"/>
  <c r="L17" i="3"/>
  <c r="J17" i="3"/>
  <c r="H17" i="3"/>
  <c r="N16" i="3"/>
  <c r="L16" i="3"/>
  <c r="J16" i="3"/>
  <c r="H16" i="3"/>
  <c r="N14" i="3"/>
  <c r="L14" i="3"/>
  <c r="J14" i="3"/>
  <c r="H14" i="3"/>
  <c r="D8" i="3"/>
</calcChain>
</file>

<file path=xl/sharedStrings.xml><?xml version="1.0" encoding="utf-8"?>
<sst xmlns="http://schemas.openxmlformats.org/spreadsheetml/2006/main" count="497" uniqueCount="229">
  <si>
    <t>a</t>
  </si>
  <si>
    <t>DPH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</si>
  <si>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</si>
  <si>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</si>
  <si>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</si>
  <si>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</si>
  <si>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</si>
  <si>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</si>
  <si>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</si>
  <si>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</si>
  <si>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</si>
  <si>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</si>
  <si>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</si>
  <si>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</si>
  <si>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</si>
  <si>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</si>
  <si>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</si>
  <si>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</si>
  <si>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</si>
  <si>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</si>
  <si>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</si>
  <si>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</si>
  <si>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</si>
  <si>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</si>
  <si>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</si>
  <si>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</si>
  <si>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</si>
  <si>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</si>
  <si>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</si>
  <si>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</si>
  <si>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</si>
  <si>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</si>
  <si>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</si>
  <si>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</si>
  <si>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</si>
  <si>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</si>
  <si>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</si>
  <si>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</si>
  <si>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</si>
  <si>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</si>
  <si>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</si>
  <si>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</si>
  <si>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</si>
  <si>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</si>
  <si>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</si>
  <si>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</si>
  <si>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</si>
  <si>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</si>
  <si>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</si>
  <si>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</si>
  <si>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</si>
  <si>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</si>
  <si>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</si>
  <si>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</si>
  <si>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</si>
  <si>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</si>
  <si>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</si>
  <si>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</si>
  <si>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</si>
  <si>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</si>
  <si>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</si>
  <si>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</si>
  <si>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</si>
  <si>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</si>
  <si>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</si>
  <si>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</si>
  <si>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</si>
  <si>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</si>
  <si>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</si>
  <si>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E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</si>
  <si>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</si>
  <si>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</si>
  <si>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</si>
  <si>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</si>
  <si>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21.08.2026</t>
  </si>
  <si>
    <t>Stavba : OD-Rozšírenie pracpviska-CHP Vyšné Nemecké  8.11.2023</t>
  </si>
  <si>
    <t>Objekt : SO 21 Pracovisko polície (ND)</t>
  </si>
  <si>
    <t>Časť : Zdravotechnika 21.8.2026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</si>
  <si>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</si>
  <si>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</si>
  <si>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</si>
  <si>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</si>
  <si>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</si>
  <si>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</si>
  <si>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</si>
  <si>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</si>
  <si>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132201201</t>
  </si>
  <si>
    <t>Hĺbenie rýh šírka do 2 m v horn. tr. 3 do 100 m3</t>
  </si>
  <si>
    <t>m3</t>
  </si>
  <si>
    <t xml:space="preserve">                    </t>
  </si>
  <si>
    <t>13220-1201</t>
  </si>
  <si>
    <t>45.11.21</t>
  </si>
  <si>
    <t>EK</t>
  </si>
  <si>
    <t>S</t>
  </si>
  <si>
    <t>4*1,1*0,9 =   3,960</t>
  </si>
  <si>
    <t>161101101</t>
  </si>
  <si>
    <t>Zvislé premiestnenie výkopu horn. tr. 1-4 nad 1 m do 2,5 m</t>
  </si>
  <si>
    <t>16110-1101</t>
  </si>
  <si>
    <t>45.11.24</t>
  </si>
  <si>
    <t>162701105</t>
  </si>
  <si>
    <t>Vodorovné premiestnenie výkopu do 10000 m horn. tr. 1-4</t>
  </si>
  <si>
    <t>16270-1105</t>
  </si>
  <si>
    <t>4,0*1,1*0,15 =   0,660</t>
  </si>
  <si>
    <t>167101101</t>
  </si>
  <si>
    <t>Nakladanie výkopku do 100 m3 v horn. tr. 1-4</t>
  </si>
  <si>
    <t>16710-1101</t>
  </si>
  <si>
    <t>174101101</t>
  </si>
  <si>
    <t>Zásyp zhutnený jám, rýh, šachiet alebo okolo objektu</t>
  </si>
  <si>
    <t>17410-1101</t>
  </si>
  <si>
    <t>3,96-0,66 =   3,300</t>
  </si>
  <si>
    <t xml:space="preserve">1 - ZEMNE PRÁCE  spolu: </t>
  </si>
  <si>
    <t>4 - VODOROVNÉ KONŠTRUKCIE</t>
  </si>
  <si>
    <t>271</t>
  </si>
  <si>
    <t>451573111</t>
  </si>
  <si>
    <t>Lôžko pod potrubie, stoky v otvorenom výkope z piesku a štrkopiesku</t>
  </si>
  <si>
    <t>45157-3111</t>
  </si>
  <si>
    <t>45.21.41</t>
  </si>
  <si>
    <t>4*1,1*0,15 =   0,660</t>
  </si>
  <si>
    <t xml:space="preserve">4 - VODOROVNÉ KONŠTRUKCIE  spolu: </t>
  </si>
  <si>
    <t>8 - RÚROVÉ VEDENIA</t>
  </si>
  <si>
    <t>871161121</t>
  </si>
  <si>
    <t>Montáž potrubia z tlakových rúrok polyetylénových d 32</t>
  </si>
  <si>
    <t>m</t>
  </si>
  <si>
    <t>87116-1121</t>
  </si>
  <si>
    <t>871172200pc</t>
  </si>
  <si>
    <t>Rúra tlaková plastová HDPE D32*3</t>
  </si>
  <si>
    <t xml:space="preserve">8 - RÚROVÉ VEDENIA  spolu: </t>
  </si>
  <si>
    <t>9 - OSTATNÉ KONŠTRUKCIE A PRÁCE</t>
  </si>
  <si>
    <t>014</t>
  </si>
  <si>
    <t>953941621</t>
  </si>
  <si>
    <t>Osadenie konzol v murive betónovom</t>
  </si>
  <si>
    <t>kus</t>
  </si>
  <si>
    <t>95394-1621</t>
  </si>
  <si>
    <t>45.45.13</t>
  </si>
  <si>
    <t>953941721</t>
  </si>
  <si>
    <t>Osadenie objímok a držiakov v murive betónovom</t>
  </si>
  <si>
    <t>95394-1721</t>
  </si>
  <si>
    <t>998276101</t>
  </si>
  <si>
    <t>Presun hmôt pre potrubie z rúr plastových alebo sklolaminátových v otvorenom výkope</t>
  </si>
  <si>
    <t>t</t>
  </si>
  <si>
    <t>99827-6101</t>
  </si>
  <si>
    <t>998991111</t>
  </si>
  <si>
    <t>Presun hmôt pre opravy v objektoch výšky do 25 m</t>
  </si>
  <si>
    <t>99899-1111</t>
  </si>
  <si>
    <t>45.41.10</t>
  </si>
  <si>
    <t xml:space="preserve">9 - OSTATNÉ KONŠTRUKCIE A PRÁCE  spolu: </t>
  </si>
  <si>
    <t xml:space="preserve">PRÁCE A DODÁVKY HSV  spolu: </t>
  </si>
  <si>
    <t>PRÁCE A DODÁVKY PSV</t>
  </si>
  <si>
    <t>721 - Vnútorná kanalizácia</t>
  </si>
  <si>
    <t>721</t>
  </si>
  <si>
    <t>721171105</t>
  </si>
  <si>
    <t>Potrubie kanal. z PVC-U rúr hrdlových odpadné D 50x1,8</t>
  </si>
  <si>
    <t>I</t>
  </si>
  <si>
    <t>72117-1105</t>
  </si>
  <si>
    <t>45.33.20</t>
  </si>
  <si>
    <t>IK</t>
  </si>
  <si>
    <t>721171107</t>
  </si>
  <si>
    <t>Potrubie kanal. z PVC-U rúr hrdlových odpadné D 75x1,8</t>
  </si>
  <si>
    <t>72117-1107</t>
  </si>
  <si>
    <t>721171109</t>
  </si>
  <si>
    <t>Potrubie kanal. z PVC-U rúr hrdlových odpadné D 110x2,2</t>
  </si>
  <si>
    <t>72117-1109</t>
  </si>
  <si>
    <t>721171110</t>
  </si>
  <si>
    <t>Potrubie kanal. z PVC-U rúr hrdlových odpadné D 125x3,2</t>
  </si>
  <si>
    <t>72117-1110</t>
  </si>
  <si>
    <t>721174026pc</t>
  </si>
  <si>
    <t>Rúry odpadné kanal. WAVIN-SITECH (odhlučnené) DN 32</t>
  </si>
  <si>
    <t>72117-4026</t>
  </si>
  <si>
    <t xml:space="preserve">  .  .  </t>
  </si>
  <si>
    <t>721194103</t>
  </si>
  <si>
    <t>Vyvedenie a upevnenie kanal. výpustiek D 32x1.8</t>
  </si>
  <si>
    <t>72119-4103</t>
  </si>
  <si>
    <t>721194105</t>
  </si>
  <si>
    <t>Vyvedenie a upevnenie kanal. výpustiek D 50x1.8</t>
  </si>
  <si>
    <t>72119-4105</t>
  </si>
  <si>
    <t>721194107</t>
  </si>
  <si>
    <t>Vyvedenie a upevnenie kanal. výpustiek D 75x1.9</t>
  </si>
  <si>
    <t>72119-4107</t>
  </si>
  <si>
    <t>721194109</t>
  </si>
  <si>
    <t>Vyvedenie a upevnenie kanal. výpustiek D 110x2.3</t>
  </si>
  <si>
    <t>72119-4109</t>
  </si>
  <si>
    <t>721290111</t>
  </si>
  <si>
    <t>Skúška tesnosti kanalizácie vodou do DN 125</t>
  </si>
  <si>
    <t>72129-0111</t>
  </si>
  <si>
    <t>998721201</t>
  </si>
  <si>
    <t>Presun hmôt pre vnút. kanalizáciu v objektoch výšky do 6 m</t>
  </si>
  <si>
    <t>99872-1201</t>
  </si>
  <si>
    <t>45.33.30</t>
  </si>
  <si>
    <t xml:space="preserve">721 - Vnútorná kanalizácia  spolu: </t>
  </si>
  <si>
    <t>722 - Vnútorný vodovod</t>
  </si>
  <si>
    <t>722173979pc</t>
  </si>
  <si>
    <t>Chránička HDPE D56</t>
  </si>
  <si>
    <t>72217-3979pc</t>
  </si>
  <si>
    <t>722182113</t>
  </si>
  <si>
    <t>Ochrana potrubia izoláciou Mirelon DN 25</t>
  </si>
  <si>
    <t>72218-2113</t>
  </si>
  <si>
    <t>722239103</t>
  </si>
  <si>
    <t>Montáž vodov. armatúr s 2 závitmi G 1</t>
  </si>
  <si>
    <t>72223-9103</t>
  </si>
  <si>
    <t>722290226</t>
  </si>
  <si>
    <t>Tlakové skúšky vodov. potrubia závitového do DN 50</t>
  </si>
  <si>
    <t>72229-0226</t>
  </si>
  <si>
    <t>722290234</t>
  </si>
  <si>
    <t>Preplachovanie a dezinfekcia vodov. potrubia do DN 80</t>
  </si>
  <si>
    <t>72229-0234</t>
  </si>
  <si>
    <t>722310005pc</t>
  </si>
  <si>
    <t>Guľový ventil IVAR FIV.08 111 00-Dn25 s odvodnením</t>
  </si>
  <si>
    <t>ks</t>
  </si>
  <si>
    <t>998722201</t>
  </si>
  <si>
    <t>Presun hmôt pre vnút. vodovod v objektoch výšky do 6 m</t>
  </si>
  <si>
    <t>99872-2201</t>
  </si>
  <si>
    <t xml:space="preserve">722 - Vnútorný vodovod  spolu: </t>
  </si>
  <si>
    <t>767 - Konštrukcie doplnk. kovové stavebné</t>
  </si>
  <si>
    <t>767</t>
  </si>
  <si>
    <t>767995103</t>
  </si>
  <si>
    <t>Montáž atypických stavebných doplnk. konštrukcií do 20 kg</t>
  </si>
  <si>
    <t>kg</t>
  </si>
  <si>
    <t>76799-5103</t>
  </si>
  <si>
    <t>45.42.12</t>
  </si>
  <si>
    <t>767995112pc</t>
  </si>
  <si>
    <t>Konzola s objímkou HILTI-1 potrubie</t>
  </si>
  <si>
    <t>76799-5112pc</t>
  </si>
  <si>
    <t>998767201</t>
  </si>
  <si>
    <t>Presun hmôt pre kovové stav. doplnk. konštr. v objektoch výšky do 6 m</t>
  </si>
  <si>
    <t>99876-7201</t>
  </si>
  <si>
    <t xml:space="preserve">767 - Konštrukcie doplnk. kovové stavebné  spolu: </t>
  </si>
  <si>
    <t xml:space="preserve">PRÁCE A DODÁVKY PSV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</si>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</sst>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5" formatCode="#,##0.0"/>
    <numFmt numFmtId="166" formatCode="#,##0.0000"/>
    <numFmt numFmtId="167" formatCode="_-* #,##0\ &quot;Sk&quot;_-;\-* #,##0\ &quot;Sk&quot;_-;_-* &quot;-&quot;\ &quot;Sk&quot;_-;_-@_-"/>
    <numFmt numFmtId="168" formatCode="#,##0.000"/>
    <numFmt numFmtId="169" formatCode="#,##0&quot; Sk&quot;;[Red]&quot;-&quot;#,##0&quot; Sk&quot;"/>
    <numFmt numFmtId="171" formatCode="_ * #,##0_ ;_ * \-#,##0_ ;_ * &quot;-&quot;_ ;_ @_ "/>
    <numFmt numFmtId="174" formatCode="_(&quot;$&quot;* #,##0_);_(&quot;$&quot;* \(#,##0\);_(&quot;$&quot;* &quot;-&quot;_);_(@_)"/>
    <numFmt numFmtId="176" formatCode="#,##0.00000"/>
    <numFmt numFmtId="177" formatCode="_(&quot;$&quot;* #,##0.00_);_(&quot;$&quot;* \(#,##0.00\);_(&quot;$&quot;* &quot;-&quot;??_);_(@_)"/>
    <numFmt numFmtId="178" formatCode="_ * #,##0.00_ ;_ * \-#,##0.00_ ;_ * &quot;-&quot;??_ ;_ @_ "/>
    <numFmt numFmtId="183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7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9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74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76" fontId="1" fillId="0" borderId="0" xfId="0" applyNumberFormat="1" applyFont="1"/>
    <xf numFmtId="168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8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8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8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83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8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8" fontId="7" fillId="0" borderId="0" xfId="0" applyNumberFormat="1" applyFont="1" applyAlignment="1">
      <alignment horizontal="right" wrapText="1"/>
    </xf>
    <xf numFmtId="166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8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6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83" fontId="6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6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0">
    <cellStyle name="1 000 Sk" xfId="59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7" xr:uid="{00000000-0005-0000-0000-000003000000}"/>
    <cellStyle name="1000 Sk_fakturuj99" xfId="31" xr:uid="{00000000-0005-0000-0000-000004000000}"/>
    <cellStyle name="20 % – Zvýraznění1" xfId="52" xr:uid="{00000000-0005-0000-0000-000005000000}"/>
    <cellStyle name="20 % – Zvýraznění2" xfId="56" xr:uid="{00000000-0005-0000-0000-000006000000}"/>
    <cellStyle name="20 % – Zvýraznění3" xfId="29" xr:uid="{00000000-0005-0000-0000-000007000000}"/>
    <cellStyle name="20 % – Zvýraznění4" xfId="60" xr:uid="{00000000-0005-0000-0000-000008000000}"/>
    <cellStyle name="20 % – Zvýraznění5" xfId="61" xr:uid="{00000000-0005-0000-0000-000009000000}"/>
    <cellStyle name="20 % – Zvýraznění6" xfId="62" xr:uid="{00000000-0005-0000-0000-00000A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11000000}"/>
    <cellStyle name="40 % – Zvýraznění2" xfId="63" xr:uid="{00000000-0005-0000-0000-000012000000}"/>
    <cellStyle name="40 % – Zvýraznění3" xfId="64" xr:uid="{00000000-0005-0000-0000-000013000000}"/>
    <cellStyle name="40 % – Zvýraznění4" xfId="65" xr:uid="{00000000-0005-0000-0000-000014000000}"/>
    <cellStyle name="40 % – Zvýraznění5" xfId="36" xr:uid="{00000000-0005-0000-0000-000015000000}"/>
    <cellStyle name="40 % – Zvýraznění6" xfId="66" xr:uid="{00000000-0005-0000-0000-000016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 xr:uid="{00000000-0005-0000-0000-00001D000000}"/>
    <cellStyle name="60 % – Zvýraznění2" xfId="68" xr:uid="{00000000-0005-0000-0000-00001E000000}"/>
    <cellStyle name="60 % – Zvýraznění3" xfId="69" xr:uid="{00000000-0005-0000-0000-00001F000000}"/>
    <cellStyle name="60 % – Zvýraznění4" xfId="70" xr:uid="{00000000-0005-0000-0000-000020000000}"/>
    <cellStyle name="60 % – Zvýraznění5" xfId="71" xr:uid="{00000000-0005-0000-0000-000021000000}"/>
    <cellStyle name="60 % – Zvýraznění6" xfId="72" xr:uid="{00000000-0005-0000-0000-000022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 xr:uid="{00000000-0005-0000-0000-000029000000}"/>
    <cellStyle name="Čiarka" xfId="3" builtinId="3" customBuiltin="1"/>
    <cellStyle name="Čiarka [0]" xfId="4" builtinId="6" customBuiltin="1"/>
    <cellStyle name="data" xfId="74" xr:uid="{00000000-0005-0000-0000-00002C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 xr:uid="{00000000-0005-0000-0000-000036000000}"/>
    <cellStyle name="Názov" xfId="17" builtinId="15" customBuiltin="1"/>
    <cellStyle name="Neutrálna" xfId="35" builtinId="28" customBuiltin="1"/>
    <cellStyle name="Normálna" xfId="0" builtinId="0" customBuiltin="1"/>
    <cellStyle name="normálne_fakturuj99" xfId="76" xr:uid="{00000000-0005-0000-0000-000039000000}"/>
    <cellStyle name="normálne_KLs" xfId="1" xr:uid="{00000000-0005-0000-0000-00003B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 xr:uid="{00000000-0005-0000-0000-000042000000}"/>
    <cellStyle name="Text upozornění" xfId="78" xr:uid="{00000000-0005-0000-0000-000043000000}"/>
    <cellStyle name="Text upozornenia" xfId="15" builtinId="11" customBuiltin="1"/>
    <cellStyle name="TEXT1" xfId="79" xr:uid="{00000000-0005-0000-0000-000045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76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/>
    </sheetView>
  </sheetViews>
  <sheetFormatPr defaultRowHeight="12.75"/>
  <cols>
    <col min="1" max="1" width="6.7109375" style="26" customWidth="1"/>
    <col min="2" max="2" width="3.7109375" style="27" customWidth="1"/>
    <col min="3" max="3" width="13" style="28" customWidth="1"/>
    <col min="4" max="4" width="35.7109375" style="29" customWidth="1"/>
    <col min="5" max="5" width="10.7109375" style="30" customWidth="1"/>
    <col min="6" max="6" width="5.28515625" style="31" customWidth="1"/>
    <col min="7" max="7" width="8.7109375" style="32" customWidth="1"/>
    <col min="8" max="9" width="9.7109375" style="32" hidden="1" customWidth="1"/>
    <col min="10" max="10" width="9.7109375" style="32" customWidth="1"/>
    <col min="11" max="11" width="7.42578125" style="33" hidden="1" customWidth="1"/>
    <col min="12" max="12" width="8.28515625" style="33" hidden="1" customWidth="1"/>
    <col min="13" max="13" width="9.140625" style="30" hidden="1"/>
    <col min="14" max="14" width="7" style="30" hidden="1" customWidth="1"/>
    <col min="15" max="15" width="3.5703125" style="31" customWidth="1"/>
    <col min="16" max="16" width="12.7109375" style="31" hidden="1" customWidth="1"/>
    <col min="17" max="19" width="13.28515625" style="30" hidden="1" customWidth="1"/>
    <col min="20" max="20" width="10.5703125" style="34" hidden="1" customWidth="1"/>
    <col min="21" max="21" width="10.28515625" style="34" hidden="1" customWidth="1"/>
    <col min="22" max="22" width="5.7109375" style="34" hidden="1" customWidth="1"/>
    <col min="23" max="23" width="9.140625" style="35" hidden="1"/>
    <col min="24" max="25" width="5.7109375" style="31" hidden="1" customWidth="1"/>
    <col min="26" max="26" width="7.5703125" style="31" hidden="1" customWidth="1"/>
    <col min="27" max="27" width="24.85546875" style="31" hidden="1" customWidth="1"/>
    <col min="28" max="28" width="4.28515625" style="31" hidden="1" customWidth="1"/>
    <col min="29" max="29" width="8.28515625" style="31" hidden="1" customWidth="1"/>
    <col min="30" max="30" width="8.7109375" style="31" hidden="1" customWidth="1"/>
    <col min="31" max="34" width="9.140625" style="31" hidden="1"/>
    <col min="35" max="35" width="9.140625" style="6"/>
    <col min="36" max="37" width="0" style="6" hidden="1" customWidth="1"/>
    <col min="38" max="16384" width="9.140625" style="6"/>
  </cols>
  <sheetData>
    <row r="1" spans="1:37" ht="24">
      <c r="A1" s="9" t="s">
        <v>70</v>
      </c>
      <c r="B1" s="6"/>
      <c r="C1" s="6"/>
      <c r="D1" s="6"/>
      <c r="E1" s="9" t="s">
        <v>71</v>
      </c>
      <c r="F1" s="6"/>
      <c r="G1" s="2"/>
      <c r="H1" s="6"/>
      <c r="I1" s="6"/>
      <c r="J1" s="2"/>
      <c r="K1" s="7"/>
      <c r="L1" s="6"/>
      <c r="M1" s="6"/>
      <c r="N1" s="6"/>
      <c r="O1" s="6"/>
      <c r="P1" s="6"/>
      <c r="Q1" s="8"/>
      <c r="R1" s="8"/>
      <c r="S1" s="8"/>
      <c r="T1" s="6"/>
      <c r="U1" s="6"/>
      <c r="V1" s="6"/>
      <c r="W1" s="6"/>
      <c r="X1" s="6"/>
      <c r="Y1" s="6"/>
      <c r="Z1" s="3" t="s">
        <v>3</v>
      </c>
      <c r="AA1" s="3" t="s">
        <v>4</v>
      </c>
      <c r="AB1" s="3" t="s">
        <v>5</v>
      </c>
      <c r="AC1" s="3" t="s">
        <v>6</v>
      </c>
      <c r="AD1" s="3" t="s">
        <v>7</v>
      </c>
      <c r="AE1" s="51" t="s">
        <v>8</v>
      </c>
      <c r="AF1" s="52" t="s">
        <v>9</v>
      </c>
      <c r="AG1" s="6"/>
      <c r="AH1" s="6"/>
    </row>
    <row r="2" spans="1:37">
      <c r="A2" s="9" t="s">
        <v>72</v>
      </c>
      <c r="B2" s="6"/>
      <c r="C2" s="6"/>
      <c r="D2" s="6"/>
      <c r="E2" s="9" t="s">
        <v>73</v>
      </c>
      <c r="F2" s="6"/>
      <c r="G2" s="2"/>
      <c r="H2" s="36"/>
      <c r="I2" s="6"/>
      <c r="J2" s="2"/>
      <c r="K2" s="7"/>
      <c r="L2" s="6"/>
      <c r="M2" s="6"/>
      <c r="N2" s="6"/>
      <c r="O2" s="6"/>
      <c r="P2" s="6"/>
      <c r="Q2" s="8"/>
      <c r="R2" s="8"/>
      <c r="S2" s="8"/>
      <c r="T2" s="6"/>
      <c r="U2" s="6"/>
      <c r="V2" s="6"/>
      <c r="W2" s="6"/>
      <c r="X2" s="6"/>
      <c r="Y2" s="6"/>
      <c r="Z2" s="3" t="s">
        <v>10</v>
      </c>
      <c r="AA2" s="4" t="s">
        <v>11</v>
      </c>
      <c r="AB2" s="4" t="s">
        <v>12</v>
      </c>
      <c r="AC2" s="4"/>
      <c r="AD2" s="5"/>
      <c r="AE2" s="51">
        <v>1</v>
      </c>
      <c r="AF2" s="53">
        <v>123.5</v>
      </c>
      <c r="AG2" s="6"/>
      <c r="AH2" s="6"/>
    </row>
    <row r="3" spans="1:37">
      <c r="A3" s="9" t="s">
        <v>13</v>
      </c>
      <c r="B3" s="6"/>
      <c r="C3" s="6"/>
      <c r="D3" s="6"/>
      <c r="E3" s="9" t="s">
        <v>74</v>
      </c>
      <c r="F3" s="6"/>
      <c r="G3" s="2"/>
      <c r="H3" s="6"/>
      <c r="I3" s="6"/>
      <c r="J3" s="2"/>
      <c r="K3" s="7"/>
      <c r="L3" s="6"/>
      <c r="M3" s="6"/>
      <c r="N3" s="6"/>
      <c r="O3" s="6"/>
      <c r="P3" s="6"/>
      <c r="Q3" s="8"/>
      <c r="R3" s="8"/>
      <c r="S3" s="8"/>
      <c r="T3" s="6"/>
      <c r="U3" s="6"/>
      <c r="V3" s="6"/>
      <c r="W3" s="6"/>
      <c r="X3" s="6"/>
      <c r="Y3" s="6"/>
      <c r="Z3" s="3" t="s">
        <v>14</v>
      </c>
      <c r="AA3" s="4" t="s">
        <v>15</v>
      </c>
      <c r="AB3" s="4" t="s">
        <v>12</v>
      </c>
      <c r="AC3" s="4" t="s">
        <v>16</v>
      </c>
      <c r="AD3" s="5" t="s">
        <v>17</v>
      </c>
      <c r="AE3" s="51">
        <v>2</v>
      </c>
      <c r="AF3" s="54">
        <v>123.46</v>
      </c>
      <c r="AG3" s="6"/>
      <c r="AH3" s="6"/>
    </row>
    <row r="4" spans="1:3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8"/>
      <c r="R4" s="8"/>
      <c r="S4" s="8"/>
      <c r="T4" s="6"/>
      <c r="U4" s="6"/>
      <c r="V4" s="6"/>
      <c r="W4" s="6"/>
      <c r="X4" s="6"/>
      <c r="Y4" s="6"/>
      <c r="Z4" s="3" t="s">
        <v>18</v>
      </c>
      <c r="AA4" s="4" t="s">
        <v>19</v>
      </c>
      <c r="AB4" s="4" t="s">
        <v>12</v>
      </c>
      <c r="AC4" s="4"/>
      <c r="AD4" s="5"/>
      <c r="AE4" s="51">
        <v>3</v>
      </c>
      <c r="AF4" s="55">
        <v>123.45699999999999</v>
      </c>
      <c r="AG4" s="6"/>
      <c r="AH4" s="6"/>
    </row>
    <row r="5" spans="1:37">
      <c r="A5" s="9" t="s">
        <v>75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8"/>
      <c r="R5" s="8"/>
      <c r="S5" s="8"/>
      <c r="T5" s="6"/>
      <c r="U5" s="6"/>
      <c r="V5" s="6"/>
      <c r="W5" s="6"/>
      <c r="X5" s="6"/>
      <c r="Y5" s="6"/>
      <c r="Z5" s="3" t="s">
        <v>20</v>
      </c>
      <c r="AA5" s="4" t="s">
        <v>15</v>
      </c>
      <c r="AB5" s="4" t="s">
        <v>12</v>
      </c>
      <c r="AC5" s="4" t="s">
        <v>16</v>
      </c>
      <c r="AD5" s="5" t="s">
        <v>17</v>
      </c>
      <c r="AE5" s="51">
        <v>4</v>
      </c>
      <c r="AF5" s="56">
        <v>123.4567</v>
      </c>
      <c r="AG5" s="6"/>
      <c r="AH5" s="6"/>
    </row>
    <row r="6" spans="1:37">
      <c r="A6" s="9" t="s">
        <v>76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8"/>
      <c r="R6" s="8"/>
      <c r="S6" s="8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51" t="s">
        <v>21</v>
      </c>
      <c r="AF6" s="54">
        <v>123.46</v>
      </c>
      <c r="AG6" s="6"/>
      <c r="AH6" s="6"/>
    </row>
    <row r="7" spans="1:37">
      <c r="A7" s="9" t="s">
        <v>77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8"/>
      <c r="R7" s="8"/>
      <c r="S7" s="8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7" ht="13.5">
      <c r="A8" s="6" t="s">
        <v>78</v>
      </c>
      <c r="B8" s="1"/>
      <c r="C8" s="36"/>
      <c r="D8" s="10" t="str">
        <f>CONCATENATE(AA2," ",AB2," ",AC2," ",AD2)</f>
        <v xml:space="preserve">Prehľad rozpočtových nákladov v EUR  </v>
      </c>
      <c r="E8" s="8"/>
      <c r="F8" s="6"/>
      <c r="G8" s="2"/>
      <c r="H8" s="2"/>
      <c r="I8" s="2"/>
      <c r="J8" s="2"/>
      <c r="K8" s="7"/>
      <c r="L8" s="7"/>
      <c r="M8" s="8"/>
      <c r="N8" s="8"/>
      <c r="O8" s="6"/>
      <c r="P8" s="6"/>
      <c r="Q8" s="8"/>
      <c r="R8" s="8"/>
      <c r="S8" s="8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7">
      <c r="A9" s="11" t="s">
        <v>22</v>
      </c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38" t="s">
        <v>32</v>
      </c>
      <c r="L9" s="39"/>
      <c r="M9" s="40" t="s">
        <v>33</v>
      </c>
      <c r="N9" s="39"/>
      <c r="O9" s="11" t="s">
        <v>1</v>
      </c>
      <c r="P9" s="41" t="s">
        <v>34</v>
      </c>
      <c r="Q9" s="11" t="s">
        <v>26</v>
      </c>
      <c r="R9" s="11" t="s">
        <v>26</v>
      </c>
      <c r="S9" s="41" t="s">
        <v>26</v>
      </c>
      <c r="T9" s="43" t="s">
        <v>35</v>
      </c>
      <c r="U9" s="44" t="s">
        <v>36</v>
      </c>
      <c r="V9" s="45" t="s">
        <v>37</v>
      </c>
      <c r="W9" s="11" t="s">
        <v>38</v>
      </c>
      <c r="X9" s="11" t="s">
        <v>39</v>
      </c>
      <c r="Y9" s="11" t="s">
        <v>40</v>
      </c>
      <c r="Z9" s="57" t="s">
        <v>41</v>
      </c>
      <c r="AA9" s="57" t="s">
        <v>42</v>
      </c>
      <c r="AB9" s="11" t="s">
        <v>37</v>
      </c>
      <c r="AC9" s="11" t="s">
        <v>43</v>
      </c>
      <c r="AD9" s="11" t="s">
        <v>44</v>
      </c>
      <c r="AE9" s="58" t="s">
        <v>45</v>
      </c>
      <c r="AF9" s="58" t="s">
        <v>46</v>
      </c>
      <c r="AG9" s="58" t="s">
        <v>26</v>
      </c>
      <c r="AH9" s="58" t="s">
        <v>47</v>
      </c>
      <c r="AJ9" s="6" t="s">
        <v>79</v>
      </c>
      <c r="AK9" s="6" t="s">
        <v>81</v>
      </c>
    </row>
    <row r="10" spans="1:37">
      <c r="A10" s="12" t="s">
        <v>48</v>
      </c>
      <c r="B10" s="12" t="s">
        <v>49</v>
      </c>
      <c r="C10" s="37"/>
      <c r="D10" s="12" t="s">
        <v>50</v>
      </c>
      <c r="E10" s="12" t="s">
        <v>51</v>
      </c>
      <c r="F10" s="12" t="s">
        <v>52</v>
      </c>
      <c r="G10" s="12" t="s">
        <v>53</v>
      </c>
      <c r="H10" s="12" t="s">
        <v>54</v>
      </c>
      <c r="I10" s="12" t="s">
        <v>55</v>
      </c>
      <c r="J10" s="12"/>
      <c r="K10" s="12" t="s">
        <v>28</v>
      </c>
      <c r="L10" s="12" t="s">
        <v>31</v>
      </c>
      <c r="M10" s="42" t="s">
        <v>28</v>
      </c>
      <c r="N10" s="12" t="s">
        <v>31</v>
      </c>
      <c r="O10" s="12" t="s">
        <v>56</v>
      </c>
      <c r="P10" s="42"/>
      <c r="Q10" s="12" t="s">
        <v>57</v>
      </c>
      <c r="R10" s="12" t="s">
        <v>58</v>
      </c>
      <c r="S10" s="42" t="s">
        <v>59</v>
      </c>
      <c r="T10" s="46" t="s">
        <v>60</v>
      </c>
      <c r="U10" s="47" t="s">
        <v>61</v>
      </c>
      <c r="V10" s="48" t="s">
        <v>62</v>
      </c>
      <c r="W10" s="49"/>
      <c r="X10" s="50"/>
      <c r="Y10" s="50"/>
      <c r="Z10" s="59" t="s">
        <v>63</v>
      </c>
      <c r="AA10" s="59" t="s">
        <v>48</v>
      </c>
      <c r="AB10" s="12" t="s">
        <v>64</v>
      </c>
      <c r="AC10" s="50"/>
      <c r="AD10" s="50"/>
      <c r="AE10" s="60"/>
      <c r="AF10" s="60"/>
      <c r="AG10" s="60"/>
      <c r="AH10" s="60"/>
      <c r="AJ10" s="6" t="s">
        <v>80</v>
      </c>
      <c r="AK10" s="6" t="s">
        <v>82</v>
      </c>
    </row>
    <row r="12" spans="1:37">
      <c r="B12" s="61" t="s">
        <v>83</v>
      </c>
    </row>
    <row r="13" spans="1:37">
      <c r="B13" s="28" t="s">
        <v>84</v>
      </c>
    </row>
    <row r="14" spans="1:37">
      <c r="A14" s="26">
        <v>1</v>
      </c>
      <c r="B14" s="27" t="s">
        <v>85</v>
      </c>
      <c r="C14" s="28" t="s">
        <v>86</v>
      </c>
      <c r="D14" s="29" t="s">
        <v>87</v>
      </c>
      <c r="E14" s="30">
        <v>3.96</v>
      </c>
      <c r="F14" s="31" t="s">
        <v>88</v>
      </c>
      <c r="H14" s="32">
        <f>ROUND(E14*G14,2)</f>
        <v>0</v>
      </c>
      <c r="J14" s="32">
        <f>ROUND(E14*G14,2)</f>
        <v>0</v>
      </c>
      <c r="L14" s="33">
        <f>E14*K14</f>
        <v>0</v>
      </c>
      <c r="N14" s="30">
        <f>E14*M14</f>
        <v>0</v>
      </c>
      <c r="O14" s="31">
        <v>0</v>
      </c>
      <c r="P14" s="31" t="s">
        <v>89</v>
      </c>
      <c r="V14" s="34" t="s">
        <v>69</v>
      </c>
      <c r="X14" s="28" t="s">
        <v>90</v>
      </c>
      <c r="Y14" s="28" t="s">
        <v>86</v>
      </c>
      <c r="Z14" s="31" t="s">
        <v>91</v>
      </c>
      <c r="AJ14" s="6" t="s">
        <v>92</v>
      </c>
      <c r="AK14" s="6" t="s">
        <v>93</v>
      </c>
    </row>
    <row r="15" spans="1:37">
      <c r="D15" s="62" t="s">
        <v>94</v>
      </c>
      <c r="E15" s="63"/>
      <c r="F15" s="64"/>
      <c r="G15" s="65"/>
      <c r="H15" s="65"/>
      <c r="I15" s="65"/>
      <c r="J15" s="65"/>
      <c r="K15" s="66"/>
      <c r="L15" s="66"/>
      <c r="M15" s="63"/>
      <c r="N15" s="63"/>
      <c r="O15" s="64"/>
      <c r="P15" s="64"/>
      <c r="Q15" s="63"/>
      <c r="R15" s="63"/>
      <c r="S15" s="63"/>
      <c r="T15" s="67"/>
      <c r="U15" s="67"/>
      <c r="V15" s="67" t="s">
        <v>0</v>
      </c>
      <c r="W15" s="68"/>
      <c r="X15" s="64"/>
    </row>
    <row r="16" spans="1:37" ht="25.5">
      <c r="A16" s="26">
        <v>2</v>
      </c>
      <c r="B16" s="27" t="s">
        <v>85</v>
      </c>
      <c r="C16" s="28" t="s">
        <v>95</v>
      </c>
      <c r="D16" s="29" t="s">
        <v>96</v>
      </c>
      <c r="E16" s="30">
        <v>3.96</v>
      </c>
      <c r="F16" s="31" t="s">
        <v>88</v>
      </c>
      <c r="H16" s="32">
        <f>ROUND(E16*G16,2)</f>
        <v>0</v>
      </c>
      <c r="J16" s="32">
        <f>ROUND(E16*G16,2)</f>
        <v>0</v>
      </c>
      <c r="L16" s="33">
        <f>E16*K16</f>
        <v>0</v>
      </c>
      <c r="N16" s="30">
        <f>E16*M16</f>
        <v>0</v>
      </c>
      <c r="O16" s="31">
        <v>0</v>
      </c>
      <c r="P16" s="31" t="s">
        <v>89</v>
      </c>
      <c r="V16" s="34" t="s">
        <v>69</v>
      </c>
      <c r="X16" s="28" t="s">
        <v>97</v>
      </c>
      <c r="Y16" s="28" t="s">
        <v>95</v>
      </c>
      <c r="Z16" s="31" t="s">
        <v>98</v>
      </c>
      <c r="AJ16" s="6" t="s">
        <v>92</v>
      </c>
      <c r="AK16" s="6" t="s">
        <v>93</v>
      </c>
    </row>
    <row r="17" spans="1:37" ht="25.5">
      <c r="A17" s="26">
        <v>3</v>
      </c>
      <c r="B17" s="27" t="s">
        <v>85</v>
      </c>
      <c r="C17" s="28" t="s">
        <v>99</v>
      </c>
      <c r="D17" s="29" t="s">
        <v>100</v>
      </c>
      <c r="E17" s="30">
        <v>0.66</v>
      </c>
      <c r="F17" s="31" t="s">
        <v>88</v>
      </c>
      <c r="H17" s="32">
        <f>ROUND(E17*G17,2)</f>
        <v>0</v>
      </c>
      <c r="J17" s="32">
        <f>ROUND(E17*G17,2)</f>
        <v>0</v>
      </c>
      <c r="L17" s="33">
        <f>E17*K17</f>
        <v>0</v>
      </c>
      <c r="N17" s="30">
        <f>E17*M17</f>
        <v>0</v>
      </c>
      <c r="O17" s="31">
        <v>0</v>
      </c>
      <c r="P17" s="31" t="s">
        <v>89</v>
      </c>
      <c r="V17" s="34" t="s">
        <v>69</v>
      </c>
      <c r="X17" s="28" t="s">
        <v>101</v>
      </c>
      <c r="Y17" s="28" t="s">
        <v>99</v>
      </c>
      <c r="Z17" s="31" t="s">
        <v>98</v>
      </c>
      <c r="AJ17" s="6" t="s">
        <v>92</v>
      </c>
      <c r="AK17" s="6" t="s">
        <v>93</v>
      </c>
    </row>
    <row r="18" spans="1:37">
      <c r="D18" s="62" t="s">
        <v>102</v>
      </c>
      <c r="E18" s="63"/>
      <c r="F18" s="64"/>
      <c r="G18" s="65"/>
      <c r="H18" s="65"/>
      <c r="I18" s="65"/>
      <c r="J18" s="65"/>
      <c r="K18" s="66"/>
      <c r="L18" s="66"/>
      <c r="M18" s="63"/>
      <c r="N18" s="63"/>
      <c r="O18" s="64"/>
      <c r="P18" s="64"/>
      <c r="Q18" s="63"/>
      <c r="R18" s="63"/>
      <c r="S18" s="63"/>
      <c r="T18" s="67"/>
      <c r="U18" s="67"/>
      <c r="V18" s="67" t="s">
        <v>0</v>
      </c>
      <c r="W18" s="68"/>
      <c r="X18" s="64"/>
    </row>
    <row r="19" spans="1:37">
      <c r="A19" s="26">
        <v>4</v>
      </c>
      <c r="B19" s="27" t="s">
        <v>85</v>
      </c>
      <c r="C19" s="28" t="s">
        <v>103</v>
      </c>
      <c r="D19" s="29" t="s">
        <v>104</v>
      </c>
      <c r="E19" s="30">
        <v>0.66</v>
      </c>
      <c r="F19" s="31" t="s">
        <v>88</v>
      </c>
      <c r="H19" s="32">
        <f>ROUND(E19*G19,2)</f>
        <v>0</v>
      </c>
      <c r="J19" s="32">
        <f>ROUND(E19*G19,2)</f>
        <v>0</v>
      </c>
      <c r="L19" s="33">
        <f>E19*K19</f>
        <v>0</v>
      </c>
      <c r="N19" s="30">
        <f>E19*M19</f>
        <v>0</v>
      </c>
      <c r="O19" s="31">
        <v>0</v>
      </c>
      <c r="P19" s="31" t="s">
        <v>89</v>
      </c>
      <c r="V19" s="34" t="s">
        <v>69</v>
      </c>
      <c r="X19" s="28" t="s">
        <v>105</v>
      </c>
      <c r="Y19" s="28" t="s">
        <v>103</v>
      </c>
      <c r="Z19" s="31" t="s">
        <v>91</v>
      </c>
      <c r="AJ19" s="6" t="s">
        <v>92</v>
      </c>
      <c r="AK19" s="6" t="s">
        <v>93</v>
      </c>
    </row>
    <row r="20" spans="1:37">
      <c r="A20" s="26">
        <v>5</v>
      </c>
      <c r="B20" s="27" t="s">
        <v>85</v>
      </c>
      <c r="C20" s="28" t="s">
        <v>106</v>
      </c>
      <c r="D20" s="29" t="s">
        <v>107</v>
      </c>
      <c r="E20" s="30">
        <v>3.3</v>
      </c>
      <c r="F20" s="31" t="s">
        <v>88</v>
      </c>
      <c r="H20" s="32">
        <f>ROUND(E20*G20,2)</f>
        <v>0</v>
      </c>
      <c r="J20" s="32">
        <f>ROUND(E20*G20,2)</f>
        <v>0</v>
      </c>
      <c r="L20" s="33">
        <f>E20*K20</f>
        <v>0</v>
      </c>
      <c r="N20" s="30">
        <f>E20*M20</f>
        <v>0</v>
      </c>
      <c r="O20" s="31">
        <v>0</v>
      </c>
      <c r="P20" s="31" t="s">
        <v>89</v>
      </c>
      <c r="V20" s="34" t="s">
        <v>69</v>
      </c>
      <c r="X20" s="28" t="s">
        <v>108</v>
      </c>
      <c r="Y20" s="28" t="s">
        <v>106</v>
      </c>
      <c r="Z20" s="31" t="s">
        <v>91</v>
      </c>
      <c r="AJ20" s="6" t="s">
        <v>92</v>
      </c>
      <c r="AK20" s="6" t="s">
        <v>93</v>
      </c>
    </row>
    <row r="21" spans="1:37">
      <c r="D21" s="62" t="s">
        <v>109</v>
      </c>
      <c r="E21" s="63"/>
      <c r="F21" s="64"/>
      <c r="G21" s="65"/>
      <c r="H21" s="65"/>
      <c r="I21" s="65"/>
      <c r="J21" s="65"/>
      <c r="K21" s="66"/>
      <c r="L21" s="66"/>
      <c r="M21" s="63"/>
      <c r="N21" s="63"/>
      <c r="O21" s="64"/>
      <c r="P21" s="64"/>
      <c r="Q21" s="63"/>
      <c r="R21" s="63"/>
      <c r="S21" s="63"/>
      <c r="T21" s="67"/>
      <c r="U21" s="67"/>
      <c r="V21" s="67" t="s">
        <v>0</v>
      </c>
      <c r="W21" s="68"/>
      <c r="X21" s="64"/>
    </row>
    <row r="22" spans="1:37">
      <c r="D22" s="69" t="s">
        <v>110</v>
      </c>
      <c r="E22" s="70">
        <f>J22</f>
        <v>0</v>
      </c>
      <c r="H22" s="70">
        <f>SUM(H12:H21)</f>
        <v>0</v>
      </c>
      <c r="I22" s="70">
        <f>SUM(I12:I21)</f>
        <v>0</v>
      </c>
      <c r="J22" s="70">
        <f>SUM(J12:J21)</f>
        <v>0</v>
      </c>
      <c r="L22" s="71">
        <f>SUM(L12:L21)</f>
        <v>0</v>
      </c>
      <c r="N22" s="72">
        <f>SUM(N12:N21)</f>
        <v>0</v>
      </c>
      <c r="W22" s="35">
        <f>SUM(W12:W21)</f>
        <v>0</v>
      </c>
    </row>
    <row r="24" spans="1:37">
      <c r="B24" s="28" t="s">
        <v>111</v>
      </c>
    </row>
    <row r="25" spans="1:37" ht="25.5">
      <c r="A25" s="26">
        <v>6</v>
      </c>
      <c r="B25" s="27" t="s">
        <v>112</v>
      </c>
      <c r="C25" s="28" t="s">
        <v>113</v>
      </c>
      <c r="D25" s="29" t="s">
        <v>114</v>
      </c>
      <c r="E25" s="30">
        <v>0.66</v>
      </c>
      <c r="F25" s="31" t="s">
        <v>88</v>
      </c>
      <c r="H25" s="32">
        <f>ROUND(E25*G25,2)</f>
        <v>0</v>
      </c>
      <c r="J25" s="32">
        <f>ROUND(E25*G25,2)</f>
        <v>0</v>
      </c>
      <c r="K25" s="33">
        <v>1.8907700000000001</v>
      </c>
      <c r="L25" s="33">
        <f>E25*K25</f>
        <v>1.2479082000000001</v>
      </c>
      <c r="N25" s="30">
        <f>E25*M25</f>
        <v>0</v>
      </c>
      <c r="O25" s="31">
        <v>0</v>
      </c>
      <c r="P25" s="31" t="s">
        <v>89</v>
      </c>
      <c r="V25" s="34" t="s">
        <v>69</v>
      </c>
      <c r="X25" s="28" t="s">
        <v>115</v>
      </c>
      <c r="Y25" s="28" t="s">
        <v>113</v>
      </c>
      <c r="Z25" s="31" t="s">
        <v>116</v>
      </c>
      <c r="AJ25" s="6" t="s">
        <v>92</v>
      </c>
      <c r="AK25" s="6" t="s">
        <v>93</v>
      </c>
    </row>
    <row r="26" spans="1:37">
      <c r="D26" s="62" t="s">
        <v>117</v>
      </c>
      <c r="E26" s="63"/>
      <c r="F26" s="64"/>
      <c r="G26" s="65"/>
      <c r="H26" s="65"/>
      <c r="I26" s="65"/>
      <c r="J26" s="65"/>
      <c r="K26" s="66"/>
      <c r="L26" s="66"/>
      <c r="M26" s="63"/>
      <c r="N26" s="63"/>
      <c r="O26" s="64"/>
      <c r="P26" s="64"/>
      <c r="Q26" s="63"/>
      <c r="R26" s="63"/>
      <c r="S26" s="63"/>
      <c r="T26" s="67"/>
      <c r="U26" s="67"/>
      <c r="V26" s="67" t="s">
        <v>0</v>
      </c>
      <c r="W26" s="68"/>
      <c r="X26" s="64"/>
    </row>
    <row r="27" spans="1:37">
      <c r="D27" s="69" t="s">
        <v>118</v>
      </c>
      <c r="E27" s="70">
        <f>J27</f>
        <v>0</v>
      </c>
      <c r="H27" s="70">
        <f>SUM(H24:H26)</f>
        <v>0</v>
      </c>
      <c r="I27" s="70">
        <f>SUM(I24:I26)</f>
        <v>0</v>
      </c>
      <c r="J27" s="70">
        <f>SUM(J24:J26)</f>
        <v>0</v>
      </c>
      <c r="L27" s="71">
        <f>SUM(L24:L26)</f>
        <v>1.2479082000000001</v>
      </c>
      <c r="N27" s="72">
        <f>SUM(N24:N26)</f>
        <v>0</v>
      </c>
      <c r="W27" s="35">
        <f>SUM(W24:W26)</f>
        <v>0</v>
      </c>
    </row>
    <row r="29" spans="1:37">
      <c r="B29" s="28" t="s">
        <v>119</v>
      </c>
    </row>
    <row r="30" spans="1:37">
      <c r="A30" s="26">
        <v>7</v>
      </c>
      <c r="B30" s="27" t="s">
        <v>112</v>
      </c>
      <c r="C30" s="28" t="s">
        <v>120</v>
      </c>
      <c r="D30" s="29" t="s">
        <v>121</v>
      </c>
      <c r="E30" s="30">
        <v>2</v>
      </c>
      <c r="F30" s="31" t="s">
        <v>122</v>
      </c>
      <c r="H30" s="32">
        <f>ROUND(E30*G30,2)</f>
        <v>0</v>
      </c>
      <c r="J30" s="32">
        <f>ROUND(E30*G30,2)</f>
        <v>0</v>
      </c>
      <c r="L30" s="33">
        <f>E30*K30</f>
        <v>0</v>
      </c>
      <c r="N30" s="30">
        <f>E30*M30</f>
        <v>0</v>
      </c>
      <c r="O30" s="31">
        <v>0</v>
      </c>
      <c r="P30" s="31" t="s">
        <v>89</v>
      </c>
      <c r="V30" s="34" t="s">
        <v>69</v>
      </c>
      <c r="X30" s="28" t="s">
        <v>123</v>
      </c>
      <c r="Y30" s="28" t="s">
        <v>120</v>
      </c>
      <c r="Z30" s="31" t="s">
        <v>116</v>
      </c>
      <c r="AJ30" s="6" t="s">
        <v>92</v>
      </c>
      <c r="AK30" s="6" t="s">
        <v>93</v>
      </c>
    </row>
    <row r="31" spans="1:37">
      <c r="A31" s="26">
        <v>8</v>
      </c>
      <c r="B31" s="27" t="s">
        <v>112</v>
      </c>
      <c r="C31" s="28" t="s">
        <v>124</v>
      </c>
      <c r="D31" s="29" t="s">
        <v>125</v>
      </c>
      <c r="E31" s="30">
        <v>2.0299999999999998</v>
      </c>
      <c r="F31" s="31" t="s">
        <v>122</v>
      </c>
      <c r="H31" s="32">
        <f>ROUND(E31*G31,2)</f>
        <v>0</v>
      </c>
      <c r="J31" s="32">
        <f>ROUND(E31*G31,2)</f>
        <v>0</v>
      </c>
      <c r="L31" s="33">
        <f>E31*K31</f>
        <v>0</v>
      </c>
      <c r="N31" s="30">
        <f>E31*M31</f>
        <v>0</v>
      </c>
      <c r="O31" s="31">
        <v>0</v>
      </c>
      <c r="P31" s="31" t="s">
        <v>89</v>
      </c>
      <c r="V31" s="34" t="s">
        <v>69</v>
      </c>
      <c r="X31" s="28" t="s">
        <v>124</v>
      </c>
      <c r="Y31" s="28" t="s">
        <v>124</v>
      </c>
      <c r="Z31" s="31" t="s">
        <v>116</v>
      </c>
      <c r="AJ31" s="6" t="s">
        <v>92</v>
      </c>
      <c r="AK31" s="6" t="s">
        <v>93</v>
      </c>
    </row>
    <row r="32" spans="1:37">
      <c r="D32" s="69" t="s">
        <v>126</v>
      </c>
      <c r="E32" s="70">
        <f>J32</f>
        <v>0</v>
      </c>
      <c r="H32" s="70">
        <f>SUM(H29:H31)</f>
        <v>0</v>
      </c>
      <c r="I32" s="70">
        <f>SUM(I29:I31)</f>
        <v>0</v>
      </c>
      <c r="J32" s="70">
        <f>SUM(J29:J31)</f>
        <v>0</v>
      </c>
      <c r="L32" s="71">
        <f>SUM(L29:L31)</f>
        <v>0</v>
      </c>
      <c r="N32" s="72">
        <f>SUM(N29:N31)</f>
        <v>0</v>
      </c>
      <c r="W32" s="35">
        <f>SUM(W29:W31)</f>
        <v>0</v>
      </c>
    </row>
    <row r="34" spans="1:37">
      <c r="B34" s="28" t="s">
        <v>127</v>
      </c>
    </row>
    <row r="35" spans="1:37">
      <c r="A35" s="26">
        <v>9</v>
      </c>
      <c r="B35" s="27" t="s">
        <v>128</v>
      </c>
      <c r="C35" s="28" t="s">
        <v>129</v>
      </c>
      <c r="D35" s="29" t="s">
        <v>130</v>
      </c>
      <c r="E35" s="30">
        <v>5</v>
      </c>
      <c r="F35" s="31" t="s">
        <v>131</v>
      </c>
      <c r="H35" s="32">
        <f>ROUND(E35*G35,2)</f>
        <v>0</v>
      </c>
      <c r="J35" s="32">
        <f>ROUND(E35*G35,2)</f>
        <v>0</v>
      </c>
      <c r="K35" s="33">
        <v>4.5199999999999997E-3</v>
      </c>
      <c r="L35" s="33">
        <f>E35*K35</f>
        <v>2.2599999999999999E-2</v>
      </c>
      <c r="N35" s="30">
        <f>E35*M35</f>
        <v>0</v>
      </c>
      <c r="O35" s="31">
        <v>0</v>
      </c>
      <c r="P35" s="31" t="s">
        <v>89</v>
      </c>
      <c r="V35" s="34" t="s">
        <v>69</v>
      </c>
      <c r="X35" s="28" t="s">
        <v>132</v>
      </c>
      <c r="Y35" s="28" t="s">
        <v>129</v>
      </c>
      <c r="Z35" s="31" t="s">
        <v>133</v>
      </c>
      <c r="AJ35" s="6" t="s">
        <v>92</v>
      </c>
      <c r="AK35" s="6" t="s">
        <v>93</v>
      </c>
    </row>
    <row r="36" spans="1:37">
      <c r="A36" s="26">
        <v>10</v>
      </c>
      <c r="B36" s="27" t="s">
        <v>128</v>
      </c>
      <c r="C36" s="28" t="s">
        <v>134</v>
      </c>
      <c r="D36" s="29" t="s">
        <v>135</v>
      </c>
      <c r="E36" s="30">
        <v>5</v>
      </c>
      <c r="F36" s="31" t="s">
        <v>131</v>
      </c>
      <c r="H36" s="32">
        <f>ROUND(E36*G36,2)</f>
        <v>0</v>
      </c>
      <c r="J36" s="32">
        <f>ROUND(E36*G36,2)</f>
        <v>0</v>
      </c>
      <c r="K36" s="33">
        <v>4.5199999999999997E-3</v>
      </c>
      <c r="L36" s="33">
        <f>E36*K36</f>
        <v>2.2599999999999999E-2</v>
      </c>
      <c r="N36" s="30">
        <f>E36*M36</f>
        <v>0</v>
      </c>
      <c r="O36" s="31">
        <v>0</v>
      </c>
      <c r="P36" s="31" t="s">
        <v>89</v>
      </c>
      <c r="V36" s="34" t="s">
        <v>69</v>
      </c>
      <c r="X36" s="28" t="s">
        <v>136</v>
      </c>
      <c r="Y36" s="28" t="s">
        <v>134</v>
      </c>
      <c r="Z36" s="31" t="s">
        <v>133</v>
      </c>
      <c r="AJ36" s="6" t="s">
        <v>92</v>
      </c>
      <c r="AK36" s="6" t="s">
        <v>93</v>
      </c>
    </row>
    <row r="37" spans="1:37" ht="25.5">
      <c r="A37" s="26">
        <v>11</v>
      </c>
      <c r="B37" s="27" t="s">
        <v>112</v>
      </c>
      <c r="C37" s="28" t="s">
        <v>137</v>
      </c>
      <c r="D37" s="29" t="s">
        <v>138</v>
      </c>
      <c r="E37" s="30">
        <v>1.2929999999999999</v>
      </c>
      <c r="F37" s="31" t="s">
        <v>139</v>
      </c>
      <c r="H37" s="32">
        <f>ROUND(E37*G37,2)</f>
        <v>0</v>
      </c>
      <c r="J37" s="32">
        <f>ROUND(E37*G37,2)</f>
        <v>0</v>
      </c>
      <c r="L37" s="33">
        <f>E37*K37</f>
        <v>0</v>
      </c>
      <c r="N37" s="30">
        <f>E37*M37</f>
        <v>0</v>
      </c>
      <c r="O37" s="31">
        <v>0</v>
      </c>
      <c r="P37" s="31" t="s">
        <v>89</v>
      </c>
      <c r="V37" s="34" t="s">
        <v>69</v>
      </c>
      <c r="X37" s="28" t="s">
        <v>140</v>
      </c>
      <c r="Y37" s="28" t="s">
        <v>137</v>
      </c>
      <c r="Z37" s="31" t="s">
        <v>116</v>
      </c>
      <c r="AJ37" s="6" t="s">
        <v>92</v>
      </c>
      <c r="AK37" s="6" t="s">
        <v>93</v>
      </c>
    </row>
    <row r="38" spans="1:37">
      <c r="A38" s="26">
        <v>12</v>
      </c>
      <c r="B38" s="27" t="s">
        <v>128</v>
      </c>
      <c r="C38" s="28" t="s">
        <v>141</v>
      </c>
      <c r="D38" s="29" t="s">
        <v>142</v>
      </c>
      <c r="E38" s="30">
        <v>1.2929999999999999</v>
      </c>
      <c r="F38" s="31" t="s">
        <v>139</v>
      </c>
      <c r="H38" s="32">
        <f>ROUND(E38*G38,2)</f>
        <v>0</v>
      </c>
      <c r="J38" s="32">
        <f>ROUND(E38*G38,2)</f>
        <v>0</v>
      </c>
      <c r="L38" s="33">
        <f>E38*K38</f>
        <v>0</v>
      </c>
      <c r="N38" s="30">
        <f>E38*M38</f>
        <v>0</v>
      </c>
      <c r="O38" s="31">
        <v>0</v>
      </c>
      <c r="P38" s="31" t="s">
        <v>89</v>
      </c>
      <c r="V38" s="34" t="s">
        <v>69</v>
      </c>
      <c r="X38" s="28" t="s">
        <v>143</v>
      </c>
      <c r="Y38" s="28" t="s">
        <v>141</v>
      </c>
      <c r="Z38" s="31" t="s">
        <v>144</v>
      </c>
      <c r="AJ38" s="6" t="s">
        <v>92</v>
      </c>
      <c r="AK38" s="6" t="s">
        <v>93</v>
      </c>
    </row>
    <row r="39" spans="1:37">
      <c r="D39" s="69" t="s">
        <v>145</v>
      </c>
      <c r="E39" s="70">
        <f>J39</f>
        <v>0</v>
      </c>
      <c r="H39" s="70">
        <f>SUM(H34:H38)</f>
        <v>0</v>
      </c>
      <c r="I39" s="70">
        <f>SUM(I34:I38)</f>
        <v>0</v>
      </c>
      <c r="J39" s="70">
        <f>SUM(J34:J38)</f>
        <v>0</v>
      </c>
      <c r="L39" s="71">
        <f>SUM(L34:L38)</f>
        <v>4.5199999999999997E-2</v>
      </c>
      <c r="N39" s="72">
        <f>SUM(N34:N38)</f>
        <v>0</v>
      </c>
      <c r="W39" s="35">
        <f>SUM(W34:W38)</f>
        <v>0</v>
      </c>
    </row>
    <row r="41" spans="1:37">
      <c r="D41" s="69" t="s">
        <v>146</v>
      </c>
      <c r="E41" s="72">
        <f>J41</f>
        <v>0</v>
      </c>
      <c r="H41" s="70">
        <f>+H22+H27+H32+H39</f>
        <v>0</v>
      </c>
      <c r="I41" s="70">
        <f>+I22+I27+I32+I39</f>
        <v>0</v>
      </c>
      <c r="J41" s="70">
        <f>+J22+J27+J32+J39</f>
        <v>0</v>
      </c>
      <c r="L41" s="71">
        <f>+L22+L27+L32+L39</f>
        <v>1.2931082</v>
      </c>
      <c r="N41" s="72">
        <f>+N22+N27+N32+N39</f>
        <v>0</v>
      </c>
      <c r="W41" s="35">
        <f>+W22+W27+W32+W39</f>
        <v>0</v>
      </c>
    </row>
    <row r="43" spans="1:37">
      <c r="B43" s="61" t="s">
        <v>147</v>
      </c>
    </row>
    <row r="44" spans="1:37">
      <c r="B44" s="28" t="s">
        <v>148</v>
      </c>
    </row>
    <row r="45" spans="1:37" ht="25.5">
      <c r="A45" s="26">
        <v>13</v>
      </c>
      <c r="B45" s="27" t="s">
        <v>149</v>
      </c>
      <c r="C45" s="28" t="s">
        <v>150</v>
      </c>
      <c r="D45" s="29" t="s">
        <v>151</v>
      </c>
      <c r="E45" s="30">
        <v>0.5</v>
      </c>
      <c r="F45" s="31" t="s">
        <v>122</v>
      </c>
      <c r="H45" s="32">
        <f>ROUND(E45*G45,2)</f>
        <v>0</v>
      </c>
      <c r="J45" s="32">
        <f>ROUND(E45*G45,2)</f>
        <v>0</v>
      </c>
      <c r="K45" s="33">
        <v>1.3500000000000001E-3</v>
      </c>
      <c r="L45" s="33">
        <f>E45*K45</f>
        <v>6.7500000000000004E-4</v>
      </c>
      <c r="N45" s="30">
        <f>E45*M45</f>
        <v>0</v>
      </c>
      <c r="O45" s="31">
        <v>0</v>
      </c>
      <c r="P45" s="31" t="s">
        <v>89</v>
      </c>
      <c r="V45" s="34" t="s">
        <v>152</v>
      </c>
      <c r="X45" s="28" t="s">
        <v>153</v>
      </c>
      <c r="Y45" s="28" t="s">
        <v>150</v>
      </c>
      <c r="Z45" s="31" t="s">
        <v>154</v>
      </c>
      <c r="AJ45" s="6" t="s">
        <v>155</v>
      </c>
      <c r="AK45" s="6" t="s">
        <v>93</v>
      </c>
    </row>
    <row r="46" spans="1:37" ht="25.5">
      <c r="A46" s="26">
        <v>14</v>
      </c>
      <c r="B46" s="27" t="s">
        <v>149</v>
      </c>
      <c r="C46" s="28" t="s">
        <v>156</v>
      </c>
      <c r="D46" s="29" t="s">
        <v>157</v>
      </c>
      <c r="E46" s="30">
        <v>0.5</v>
      </c>
      <c r="F46" s="31" t="s">
        <v>122</v>
      </c>
      <c r="H46" s="32">
        <f>ROUND(E46*G46,2)</f>
        <v>0</v>
      </c>
      <c r="J46" s="32">
        <f>ROUND(E46*G46,2)</f>
        <v>0</v>
      </c>
      <c r="K46" s="33">
        <v>1.6100000000000001E-3</v>
      </c>
      <c r="L46" s="33">
        <f>E46*K46</f>
        <v>8.0500000000000005E-4</v>
      </c>
      <c r="N46" s="30">
        <f>E46*M46</f>
        <v>0</v>
      </c>
      <c r="O46" s="31">
        <v>0</v>
      </c>
      <c r="P46" s="31" t="s">
        <v>89</v>
      </c>
      <c r="V46" s="34" t="s">
        <v>152</v>
      </c>
      <c r="X46" s="28" t="s">
        <v>158</v>
      </c>
      <c r="Y46" s="28" t="s">
        <v>156</v>
      </c>
      <c r="Z46" s="31" t="s">
        <v>154</v>
      </c>
      <c r="AJ46" s="6" t="s">
        <v>155</v>
      </c>
      <c r="AK46" s="6" t="s">
        <v>93</v>
      </c>
    </row>
    <row r="47" spans="1:37" ht="25.5">
      <c r="A47" s="26">
        <v>15</v>
      </c>
      <c r="B47" s="27" t="s">
        <v>149</v>
      </c>
      <c r="C47" s="28" t="s">
        <v>159</v>
      </c>
      <c r="D47" s="29" t="s">
        <v>160</v>
      </c>
      <c r="E47" s="30">
        <v>9</v>
      </c>
      <c r="F47" s="31" t="s">
        <v>122</v>
      </c>
      <c r="H47" s="32">
        <f>ROUND(E47*G47,2)</f>
        <v>0</v>
      </c>
      <c r="J47" s="32">
        <f>ROUND(E47*G47,2)</f>
        <v>0</v>
      </c>
      <c r="K47" s="33">
        <v>2.0300000000000001E-3</v>
      </c>
      <c r="L47" s="33">
        <f>E47*K47</f>
        <v>1.8270000000000002E-2</v>
      </c>
      <c r="N47" s="30">
        <f>E47*M47</f>
        <v>0</v>
      </c>
      <c r="O47" s="31">
        <v>0</v>
      </c>
      <c r="P47" s="31" t="s">
        <v>89</v>
      </c>
      <c r="V47" s="34" t="s">
        <v>152</v>
      </c>
      <c r="X47" s="28" t="s">
        <v>161</v>
      </c>
      <c r="Y47" s="28" t="s">
        <v>159</v>
      </c>
      <c r="Z47" s="31" t="s">
        <v>154</v>
      </c>
      <c r="AJ47" s="6" t="s">
        <v>155</v>
      </c>
      <c r="AK47" s="6" t="s">
        <v>93</v>
      </c>
    </row>
    <row r="48" spans="1:37" ht="25.5">
      <c r="A48" s="26">
        <v>16</v>
      </c>
      <c r="B48" s="27" t="s">
        <v>149</v>
      </c>
      <c r="C48" s="28" t="s">
        <v>162</v>
      </c>
      <c r="D48" s="29" t="s">
        <v>163</v>
      </c>
      <c r="E48" s="30">
        <v>4</v>
      </c>
      <c r="F48" s="31" t="s">
        <v>122</v>
      </c>
      <c r="H48" s="32">
        <f>ROUND(E48*G48,2)</f>
        <v>0</v>
      </c>
      <c r="J48" s="32">
        <f>ROUND(E48*G48,2)</f>
        <v>0</v>
      </c>
      <c r="K48" s="33">
        <v>2.9099999999999998E-3</v>
      </c>
      <c r="L48" s="33">
        <f>E48*K48</f>
        <v>1.1639999999999999E-2</v>
      </c>
      <c r="N48" s="30">
        <f>E48*M48</f>
        <v>0</v>
      </c>
      <c r="O48" s="31">
        <v>0</v>
      </c>
      <c r="P48" s="31" t="s">
        <v>89</v>
      </c>
      <c r="V48" s="34" t="s">
        <v>152</v>
      </c>
      <c r="X48" s="28" t="s">
        <v>164</v>
      </c>
      <c r="Y48" s="28" t="s">
        <v>162</v>
      </c>
      <c r="Z48" s="31" t="s">
        <v>154</v>
      </c>
      <c r="AJ48" s="6" t="s">
        <v>155</v>
      </c>
      <c r="AK48" s="6" t="s">
        <v>93</v>
      </c>
    </row>
    <row r="49" spans="1:37" ht="25.5">
      <c r="A49" s="26">
        <v>17</v>
      </c>
      <c r="B49" s="27" t="s">
        <v>149</v>
      </c>
      <c r="C49" s="28" t="s">
        <v>165</v>
      </c>
      <c r="D49" s="29" t="s">
        <v>166</v>
      </c>
      <c r="E49" s="30">
        <v>8</v>
      </c>
      <c r="F49" s="31" t="s">
        <v>122</v>
      </c>
      <c r="H49" s="32">
        <f>ROUND(E49*G49,2)</f>
        <v>0</v>
      </c>
      <c r="J49" s="32">
        <f>ROUND(E49*G49,2)</f>
        <v>0</v>
      </c>
      <c r="K49" s="33">
        <v>1.1599999999999999E-2</v>
      </c>
      <c r="L49" s="33">
        <f>E49*K49</f>
        <v>9.2799999999999994E-2</v>
      </c>
      <c r="N49" s="30">
        <f>E49*M49</f>
        <v>0</v>
      </c>
      <c r="O49" s="31">
        <v>0</v>
      </c>
      <c r="P49" s="31" t="s">
        <v>89</v>
      </c>
      <c r="V49" s="34" t="s">
        <v>152</v>
      </c>
      <c r="X49" s="28" t="s">
        <v>167</v>
      </c>
      <c r="Y49" s="28" t="s">
        <v>165</v>
      </c>
      <c r="Z49" s="31" t="s">
        <v>168</v>
      </c>
      <c r="AJ49" s="6" t="s">
        <v>155</v>
      </c>
      <c r="AK49" s="6" t="s">
        <v>93</v>
      </c>
    </row>
    <row r="50" spans="1:37">
      <c r="A50" s="26">
        <v>18</v>
      </c>
      <c r="B50" s="27" t="s">
        <v>149</v>
      </c>
      <c r="C50" s="28" t="s">
        <v>169</v>
      </c>
      <c r="D50" s="29" t="s">
        <v>170</v>
      </c>
      <c r="E50" s="30">
        <v>2</v>
      </c>
      <c r="F50" s="31" t="s">
        <v>131</v>
      </c>
      <c r="H50" s="32">
        <f>ROUND(E50*G50,2)</f>
        <v>0</v>
      </c>
      <c r="J50" s="32">
        <f>ROUND(E50*G50,2)</f>
        <v>0</v>
      </c>
      <c r="L50" s="33">
        <f>E50*K50</f>
        <v>0</v>
      </c>
      <c r="N50" s="30">
        <f>E50*M50</f>
        <v>0</v>
      </c>
      <c r="O50" s="31">
        <v>0</v>
      </c>
      <c r="P50" s="31" t="s">
        <v>89</v>
      </c>
      <c r="V50" s="34" t="s">
        <v>152</v>
      </c>
      <c r="X50" s="28" t="s">
        <v>171</v>
      </c>
      <c r="Y50" s="28" t="s">
        <v>169</v>
      </c>
      <c r="Z50" s="31" t="s">
        <v>154</v>
      </c>
      <c r="AJ50" s="6" t="s">
        <v>155</v>
      </c>
      <c r="AK50" s="6" t="s">
        <v>93</v>
      </c>
    </row>
    <row r="51" spans="1:37">
      <c r="A51" s="26">
        <v>19</v>
      </c>
      <c r="B51" s="27" t="s">
        <v>149</v>
      </c>
      <c r="C51" s="28" t="s">
        <v>172</v>
      </c>
      <c r="D51" s="29" t="s">
        <v>173</v>
      </c>
      <c r="E51" s="30">
        <v>1</v>
      </c>
      <c r="F51" s="31" t="s">
        <v>131</v>
      </c>
      <c r="H51" s="32">
        <f>ROUND(E51*G51,2)</f>
        <v>0</v>
      </c>
      <c r="J51" s="32">
        <f>ROUND(E51*G51,2)</f>
        <v>0</v>
      </c>
      <c r="L51" s="33">
        <f>E51*K51</f>
        <v>0</v>
      </c>
      <c r="N51" s="30">
        <f>E51*M51</f>
        <v>0</v>
      </c>
      <c r="O51" s="31">
        <v>0</v>
      </c>
      <c r="P51" s="31" t="s">
        <v>89</v>
      </c>
      <c r="V51" s="34" t="s">
        <v>152</v>
      </c>
      <c r="X51" s="28" t="s">
        <v>174</v>
      </c>
      <c r="Y51" s="28" t="s">
        <v>172</v>
      </c>
      <c r="Z51" s="31" t="s">
        <v>154</v>
      </c>
      <c r="AJ51" s="6" t="s">
        <v>155</v>
      </c>
      <c r="AK51" s="6" t="s">
        <v>93</v>
      </c>
    </row>
    <row r="52" spans="1:37">
      <c r="A52" s="26">
        <v>20</v>
      </c>
      <c r="B52" s="27" t="s">
        <v>149</v>
      </c>
      <c r="C52" s="28" t="s">
        <v>175</v>
      </c>
      <c r="D52" s="29" t="s">
        <v>176</v>
      </c>
      <c r="E52" s="30">
        <v>1</v>
      </c>
      <c r="F52" s="31" t="s">
        <v>131</v>
      </c>
      <c r="H52" s="32">
        <f>ROUND(E52*G52,2)</f>
        <v>0</v>
      </c>
      <c r="J52" s="32">
        <f>ROUND(E52*G52,2)</f>
        <v>0</v>
      </c>
      <c r="L52" s="33">
        <f>E52*K52</f>
        <v>0</v>
      </c>
      <c r="N52" s="30">
        <f>E52*M52</f>
        <v>0</v>
      </c>
      <c r="O52" s="31">
        <v>0</v>
      </c>
      <c r="P52" s="31" t="s">
        <v>89</v>
      </c>
      <c r="V52" s="34" t="s">
        <v>152</v>
      </c>
      <c r="X52" s="28" t="s">
        <v>177</v>
      </c>
      <c r="Y52" s="28" t="s">
        <v>175</v>
      </c>
      <c r="Z52" s="31" t="s">
        <v>154</v>
      </c>
      <c r="AJ52" s="6" t="s">
        <v>155</v>
      </c>
      <c r="AK52" s="6" t="s">
        <v>93</v>
      </c>
    </row>
    <row r="53" spans="1:37">
      <c r="A53" s="26">
        <v>21</v>
      </c>
      <c r="B53" s="27" t="s">
        <v>149</v>
      </c>
      <c r="C53" s="28" t="s">
        <v>178</v>
      </c>
      <c r="D53" s="29" t="s">
        <v>179</v>
      </c>
      <c r="E53" s="30">
        <v>1</v>
      </c>
      <c r="F53" s="31" t="s">
        <v>131</v>
      </c>
      <c r="H53" s="32">
        <f>ROUND(E53*G53,2)</f>
        <v>0</v>
      </c>
      <c r="J53" s="32">
        <f>ROUND(E53*G53,2)</f>
        <v>0</v>
      </c>
      <c r="L53" s="33">
        <f>E53*K53</f>
        <v>0</v>
      </c>
      <c r="N53" s="30">
        <f>E53*M53</f>
        <v>0</v>
      </c>
      <c r="O53" s="31">
        <v>0</v>
      </c>
      <c r="P53" s="31" t="s">
        <v>89</v>
      </c>
      <c r="V53" s="34" t="s">
        <v>152</v>
      </c>
      <c r="X53" s="28" t="s">
        <v>180</v>
      </c>
      <c r="Y53" s="28" t="s">
        <v>178</v>
      </c>
      <c r="Z53" s="31" t="s">
        <v>154</v>
      </c>
      <c r="AJ53" s="6" t="s">
        <v>155</v>
      </c>
      <c r="AK53" s="6" t="s">
        <v>93</v>
      </c>
    </row>
    <row r="54" spans="1:37">
      <c r="A54" s="26">
        <v>22</v>
      </c>
      <c r="B54" s="27" t="s">
        <v>149</v>
      </c>
      <c r="C54" s="28" t="s">
        <v>181</v>
      </c>
      <c r="D54" s="29" t="s">
        <v>182</v>
      </c>
      <c r="E54" s="30">
        <v>22</v>
      </c>
      <c r="F54" s="31" t="s">
        <v>122</v>
      </c>
      <c r="H54" s="32">
        <f>ROUND(E54*G54,2)</f>
        <v>0</v>
      </c>
      <c r="J54" s="32">
        <f>ROUND(E54*G54,2)</f>
        <v>0</v>
      </c>
      <c r="L54" s="33">
        <f>E54*K54</f>
        <v>0</v>
      </c>
      <c r="N54" s="30">
        <f>E54*M54</f>
        <v>0</v>
      </c>
      <c r="O54" s="31">
        <v>0</v>
      </c>
      <c r="P54" s="31" t="s">
        <v>89</v>
      </c>
      <c r="V54" s="34" t="s">
        <v>152</v>
      </c>
      <c r="X54" s="28" t="s">
        <v>183</v>
      </c>
      <c r="Y54" s="28" t="s">
        <v>181</v>
      </c>
      <c r="Z54" s="31" t="s">
        <v>154</v>
      </c>
      <c r="AJ54" s="6" t="s">
        <v>155</v>
      </c>
      <c r="AK54" s="6" t="s">
        <v>93</v>
      </c>
    </row>
    <row r="55" spans="1:37" ht="25.5">
      <c r="A55" s="26">
        <v>23</v>
      </c>
      <c r="B55" s="27" t="s">
        <v>149</v>
      </c>
      <c r="C55" s="28" t="s">
        <v>184</v>
      </c>
      <c r="D55" s="29" t="s">
        <v>185</v>
      </c>
      <c r="F55" s="31" t="s">
        <v>56</v>
      </c>
      <c r="H55" s="32">
        <f>ROUND(E55*G55,2)</f>
        <v>0</v>
      </c>
      <c r="J55" s="32">
        <f>ROUND(E55*G55,2)</f>
        <v>0</v>
      </c>
      <c r="L55" s="33">
        <f>E55*K55</f>
        <v>0</v>
      </c>
      <c r="N55" s="30">
        <f>E55*M55</f>
        <v>0</v>
      </c>
      <c r="O55" s="31">
        <v>0</v>
      </c>
      <c r="P55" s="31" t="s">
        <v>89</v>
      </c>
      <c r="V55" s="34" t="s">
        <v>152</v>
      </c>
      <c r="X55" s="28" t="s">
        <v>186</v>
      </c>
      <c r="Y55" s="28" t="s">
        <v>184</v>
      </c>
      <c r="Z55" s="31" t="s">
        <v>187</v>
      </c>
      <c r="AJ55" s="6" t="s">
        <v>155</v>
      </c>
      <c r="AK55" s="6" t="s">
        <v>93</v>
      </c>
    </row>
    <row r="56" spans="1:37">
      <c r="D56" s="69" t="s">
        <v>188</v>
      </c>
      <c r="E56" s="70">
        <f>J56</f>
        <v>0</v>
      </c>
      <c r="H56" s="70">
        <f>SUM(H43:H55)</f>
        <v>0</v>
      </c>
      <c r="I56" s="70">
        <f>SUM(I43:I55)</f>
        <v>0</v>
      </c>
      <c r="J56" s="70">
        <f>SUM(J43:J55)</f>
        <v>0</v>
      </c>
      <c r="L56" s="71">
        <f>SUM(L43:L55)</f>
        <v>0.12418999999999999</v>
      </c>
      <c r="N56" s="72">
        <f>SUM(N43:N55)</f>
        <v>0</v>
      </c>
      <c r="W56" s="35">
        <f>SUM(W43:W55)</f>
        <v>0</v>
      </c>
    </row>
    <row r="58" spans="1:37">
      <c r="B58" s="28" t="s">
        <v>189</v>
      </c>
    </row>
    <row r="59" spans="1:37">
      <c r="A59" s="26">
        <v>24</v>
      </c>
      <c r="B59" s="27" t="s">
        <v>149</v>
      </c>
      <c r="C59" s="28" t="s">
        <v>190</v>
      </c>
      <c r="D59" s="29" t="s">
        <v>191</v>
      </c>
      <c r="E59" s="30">
        <v>0.7</v>
      </c>
      <c r="F59" s="31" t="s">
        <v>122</v>
      </c>
      <c r="H59" s="32">
        <f>ROUND(E59*G59,2)</f>
        <v>0</v>
      </c>
      <c r="J59" s="32">
        <f>ROUND(E59*G59,2)</f>
        <v>0</v>
      </c>
      <c r="K59" s="33">
        <v>1.0000000000000001E-5</v>
      </c>
      <c r="L59" s="33">
        <f>E59*K59</f>
        <v>6.9999999999999999E-6</v>
      </c>
      <c r="N59" s="30">
        <f>E59*M59</f>
        <v>0</v>
      </c>
      <c r="O59" s="31">
        <v>0</v>
      </c>
      <c r="P59" s="31" t="s">
        <v>89</v>
      </c>
      <c r="V59" s="34" t="s">
        <v>152</v>
      </c>
      <c r="X59" s="28" t="s">
        <v>192</v>
      </c>
      <c r="Y59" s="28" t="s">
        <v>190</v>
      </c>
      <c r="Z59" s="31" t="s">
        <v>154</v>
      </c>
      <c r="AJ59" s="6" t="s">
        <v>155</v>
      </c>
      <c r="AK59" s="6" t="s">
        <v>93</v>
      </c>
    </row>
    <row r="60" spans="1:37">
      <c r="A60" s="26">
        <v>25</v>
      </c>
      <c r="B60" s="27" t="s">
        <v>149</v>
      </c>
      <c r="C60" s="28" t="s">
        <v>193</v>
      </c>
      <c r="D60" s="29" t="s">
        <v>194</v>
      </c>
      <c r="E60" s="30">
        <v>8</v>
      </c>
      <c r="F60" s="31" t="s">
        <v>122</v>
      </c>
      <c r="H60" s="32">
        <f>ROUND(E60*G60,2)</f>
        <v>0</v>
      </c>
      <c r="J60" s="32">
        <f>ROUND(E60*G60,2)</f>
        <v>0</v>
      </c>
      <c r="K60" s="33">
        <v>6.0000000000000002E-5</v>
      </c>
      <c r="L60" s="33">
        <f>E60*K60</f>
        <v>4.8000000000000001E-4</v>
      </c>
      <c r="N60" s="30">
        <f>E60*M60</f>
        <v>0</v>
      </c>
      <c r="O60" s="31">
        <v>0</v>
      </c>
      <c r="P60" s="31" t="s">
        <v>89</v>
      </c>
      <c r="V60" s="34" t="s">
        <v>152</v>
      </c>
      <c r="X60" s="28" t="s">
        <v>195</v>
      </c>
      <c r="Y60" s="28" t="s">
        <v>193</v>
      </c>
      <c r="Z60" s="31" t="s">
        <v>154</v>
      </c>
      <c r="AJ60" s="6" t="s">
        <v>155</v>
      </c>
      <c r="AK60" s="6" t="s">
        <v>93</v>
      </c>
    </row>
    <row r="61" spans="1:37">
      <c r="A61" s="26">
        <v>26</v>
      </c>
      <c r="B61" s="27" t="s">
        <v>149</v>
      </c>
      <c r="C61" s="28" t="s">
        <v>196</v>
      </c>
      <c r="D61" s="29" t="s">
        <v>197</v>
      </c>
      <c r="E61" s="30">
        <v>1</v>
      </c>
      <c r="F61" s="31" t="s">
        <v>131</v>
      </c>
      <c r="H61" s="32">
        <f>ROUND(E61*G61,2)</f>
        <v>0</v>
      </c>
      <c r="J61" s="32">
        <f>ROUND(E61*G61,2)</f>
        <v>0</v>
      </c>
      <c r="L61" s="33">
        <f>E61*K61</f>
        <v>0</v>
      </c>
      <c r="N61" s="30">
        <f>E61*M61</f>
        <v>0</v>
      </c>
      <c r="O61" s="31">
        <v>0</v>
      </c>
      <c r="P61" s="31" t="s">
        <v>89</v>
      </c>
      <c r="V61" s="34" t="s">
        <v>152</v>
      </c>
      <c r="X61" s="28" t="s">
        <v>198</v>
      </c>
      <c r="Y61" s="28" t="s">
        <v>196</v>
      </c>
      <c r="Z61" s="31" t="s">
        <v>154</v>
      </c>
      <c r="AJ61" s="6" t="s">
        <v>155</v>
      </c>
      <c r="AK61" s="6" t="s">
        <v>93</v>
      </c>
    </row>
    <row r="62" spans="1:37">
      <c r="A62" s="26">
        <v>27</v>
      </c>
      <c r="B62" s="27" t="s">
        <v>149</v>
      </c>
      <c r="C62" s="28" t="s">
        <v>199</v>
      </c>
      <c r="D62" s="29" t="s">
        <v>200</v>
      </c>
      <c r="E62" s="30">
        <v>2</v>
      </c>
      <c r="F62" s="31" t="s">
        <v>122</v>
      </c>
      <c r="H62" s="32">
        <f>ROUND(E62*G62,2)</f>
        <v>0</v>
      </c>
      <c r="J62" s="32">
        <f>ROUND(E62*G62,2)</f>
        <v>0</v>
      </c>
      <c r="K62" s="33">
        <v>1.7000000000000001E-4</v>
      </c>
      <c r="L62" s="33">
        <f>E62*K62</f>
        <v>3.4000000000000002E-4</v>
      </c>
      <c r="N62" s="30">
        <f>E62*M62</f>
        <v>0</v>
      </c>
      <c r="O62" s="31">
        <v>0</v>
      </c>
      <c r="P62" s="31" t="s">
        <v>89</v>
      </c>
      <c r="V62" s="34" t="s">
        <v>152</v>
      </c>
      <c r="X62" s="28" t="s">
        <v>201</v>
      </c>
      <c r="Y62" s="28" t="s">
        <v>199</v>
      </c>
      <c r="Z62" s="31" t="s">
        <v>154</v>
      </c>
      <c r="AJ62" s="6" t="s">
        <v>155</v>
      </c>
      <c r="AK62" s="6" t="s">
        <v>93</v>
      </c>
    </row>
    <row r="63" spans="1:37">
      <c r="A63" s="26">
        <v>28</v>
      </c>
      <c r="B63" s="27" t="s">
        <v>149</v>
      </c>
      <c r="C63" s="28" t="s">
        <v>202</v>
      </c>
      <c r="D63" s="29" t="s">
        <v>203</v>
      </c>
      <c r="E63" s="30">
        <v>2</v>
      </c>
      <c r="F63" s="31" t="s">
        <v>122</v>
      </c>
      <c r="H63" s="32">
        <f>ROUND(E63*G63,2)</f>
        <v>0</v>
      </c>
      <c r="J63" s="32">
        <f>ROUND(E63*G63,2)</f>
        <v>0</v>
      </c>
      <c r="L63" s="33">
        <f>E63*K63</f>
        <v>0</v>
      </c>
      <c r="N63" s="30">
        <f>E63*M63</f>
        <v>0</v>
      </c>
      <c r="O63" s="31">
        <v>0</v>
      </c>
      <c r="P63" s="31" t="s">
        <v>89</v>
      </c>
      <c r="V63" s="34" t="s">
        <v>152</v>
      </c>
      <c r="X63" s="28" t="s">
        <v>204</v>
      </c>
      <c r="Y63" s="28" t="s">
        <v>202</v>
      </c>
      <c r="Z63" s="31" t="s">
        <v>154</v>
      </c>
      <c r="AJ63" s="6" t="s">
        <v>155</v>
      </c>
      <c r="AK63" s="6" t="s">
        <v>93</v>
      </c>
    </row>
    <row r="64" spans="1:37">
      <c r="A64" s="26">
        <v>29</v>
      </c>
      <c r="B64" s="27" t="s">
        <v>149</v>
      </c>
      <c r="C64" s="28" t="s">
        <v>205</v>
      </c>
      <c r="D64" s="29" t="s">
        <v>206</v>
      </c>
      <c r="E64" s="30">
        <v>1</v>
      </c>
      <c r="F64" s="31" t="s">
        <v>207</v>
      </c>
      <c r="H64" s="32">
        <f>ROUND(E64*G64,2)</f>
        <v>0</v>
      </c>
      <c r="J64" s="32">
        <f>ROUND(E64*G64,2)</f>
        <v>0</v>
      </c>
      <c r="L64" s="33">
        <f>E64*K64</f>
        <v>0</v>
      </c>
      <c r="N64" s="30">
        <f>E64*M64</f>
        <v>0</v>
      </c>
      <c r="O64" s="31">
        <v>0</v>
      </c>
      <c r="P64" s="31" t="s">
        <v>89</v>
      </c>
      <c r="V64" s="34" t="s">
        <v>152</v>
      </c>
      <c r="X64" s="28" t="s">
        <v>205</v>
      </c>
      <c r="Y64" s="28" t="s">
        <v>205</v>
      </c>
      <c r="Z64" s="31" t="s">
        <v>154</v>
      </c>
      <c r="AJ64" s="6" t="s">
        <v>155</v>
      </c>
      <c r="AK64" s="6" t="s">
        <v>93</v>
      </c>
    </row>
    <row r="65" spans="1:37" ht="25.5">
      <c r="A65" s="26">
        <v>30</v>
      </c>
      <c r="B65" s="27" t="s">
        <v>149</v>
      </c>
      <c r="C65" s="28" t="s">
        <v>208</v>
      </c>
      <c r="D65" s="29" t="s">
        <v>209</v>
      </c>
      <c r="F65" s="31" t="s">
        <v>56</v>
      </c>
      <c r="H65" s="32">
        <f>ROUND(E65*G65,2)</f>
        <v>0</v>
      </c>
      <c r="J65" s="32">
        <f>ROUND(E65*G65,2)</f>
        <v>0</v>
      </c>
      <c r="L65" s="33">
        <f>E65*K65</f>
        <v>0</v>
      </c>
      <c r="N65" s="30">
        <f>E65*M65</f>
        <v>0</v>
      </c>
      <c r="O65" s="31">
        <v>0</v>
      </c>
      <c r="P65" s="31" t="s">
        <v>89</v>
      </c>
      <c r="V65" s="34" t="s">
        <v>152</v>
      </c>
      <c r="X65" s="28" t="s">
        <v>210</v>
      </c>
      <c r="Y65" s="28" t="s">
        <v>208</v>
      </c>
      <c r="Z65" s="31" t="s">
        <v>187</v>
      </c>
      <c r="AJ65" s="6" t="s">
        <v>155</v>
      </c>
      <c r="AK65" s="6" t="s">
        <v>93</v>
      </c>
    </row>
    <row r="66" spans="1:37">
      <c r="D66" s="69" t="s">
        <v>211</v>
      </c>
      <c r="E66" s="70">
        <f>J66</f>
        <v>0</v>
      </c>
      <c r="H66" s="70">
        <f>SUM(H58:H65)</f>
        <v>0</v>
      </c>
      <c r="I66" s="70">
        <f>SUM(I58:I65)</f>
        <v>0</v>
      </c>
      <c r="J66" s="70">
        <f>SUM(J58:J65)</f>
        <v>0</v>
      </c>
      <c r="L66" s="71">
        <f>SUM(L58:L65)</f>
        <v>8.2700000000000004E-4</v>
      </c>
      <c r="N66" s="72">
        <f>SUM(N58:N65)</f>
        <v>0</v>
      </c>
      <c r="W66" s="35">
        <f>SUM(W58:W65)</f>
        <v>0</v>
      </c>
    </row>
    <row r="68" spans="1:37">
      <c r="B68" s="28" t="s">
        <v>212</v>
      </c>
    </row>
    <row r="69" spans="1:37" ht="25.5">
      <c r="A69" s="26">
        <v>31</v>
      </c>
      <c r="B69" s="27" t="s">
        <v>213</v>
      </c>
      <c r="C69" s="28" t="s">
        <v>214</v>
      </c>
      <c r="D69" s="29" t="s">
        <v>215</v>
      </c>
      <c r="E69" s="30">
        <v>16</v>
      </c>
      <c r="F69" s="31" t="s">
        <v>216</v>
      </c>
      <c r="H69" s="32">
        <f>ROUND(E69*G69,2)</f>
        <v>0</v>
      </c>
      <c r="J69" s="32">
        <f>ROUND(E69*G69,2)</f>
        <v>0</v>
      </c>
      <c r="K69" s="33">
        <v>6.0000000000000002E-5</v>
      </c>
      <c r="L69" s="33">
        <f>E69*K69</f>
        <v>9.6000000000000002E-4</v>
      </c>
      <c r="N69" s="30">
        <f>E69*M69</f>
        <v>0</v>
      </c>
      <c r="O69" s="31">
        <v>0</v>
      </c>
      <c r="P69" s="31" t="s">
        <v>89</v>
      </c>
      <c r="V69" s="34" t="s">
        <v>152</v>
      </c>
      <c r="X69" s="28" t="s">
        <v>217</v>
      </c>
      <c r="Y69" s="28" t="s">
        <v>214</v>
      </c>
      <c r="Z69" s="31" t="s">
        <v>218</v>
      </c>
      <c r="AJ69" s="6" t="s">
        <v>155</v>
      </c>
      <c r="AK69" s="6" t="s">
        <v>93</v>
      </c>
    </row>
    <row r="70" spans="1:37">
      <c r="A70" s="26">
        <v>32</v>
      </c>
      <c r="B70" s="27" t="s">
        <v>213</v>
      </c>
      <c r="C70" s="28" t="s">
        <v>219</v>
      </c>
      <c r="D70" s="29" t="s">
        <v>220</v>
      </c>
      <c r="E70" s="30">
        <v>5</v>
      </c>
      <c r="F70" s="31" t="s">
        <v>207</v>
      </c>
      <c r="H70" s="32">
        <f>ROUND(E70*G70,2)</f>
        <v>0</v>
      </c>
      <c r="J70" s="32">
        <f>ROUND(E70*G70,2)</f>
        <v>0</v>
      </c>
      <c r="K70" s="33">
        <v>6.0000000000000002E-5</v>
      </c>
      <c r="L70" s="33">
        <f>E70*K70</f>
        <v>3.0000000000000003E-4</v>
      </c>
      <c r="N70" s="30">
        <f>E70*M70</f>
        <v>0</v>
      </c>
      <c r="O70" s="31">
        <v>0</v>
      </c>
      <c r="P70" s="31" t="s">
        <v>89</v>
      </c>
      <c r="V70" s="34" t="s">
        <v>152</v>
      </c>
      <c r="X70" s="28" t="s">
        <v>221</v>
      </c>
      <c r="Y70" s="28" t="s">
        <v>219</v>
      </c>
      <c r="Z70" s="31" t="s">
        <v>218</v>
      </c>
      <c r="AJ70" s="6" t="s">
        <v>155</v>
      </c>
      <c r="AK70" s="6" t="s">
        <v>93</v>
      </c>
    </row>
    <row r="71" spans="1:37" ht="25.5">
      <c r="A71" s="26">
        <v>33</v>
      </c>
      <c r="B71" s="27" t="s">
        <v>213</v>
      </c>
      <c r="C71" s="28" t="s">
        <v>222</v>
      </c>
      <c r="D71" s="29" t="s">
        <v>223</v>
      </c>
      <c r="F71" s="31" t="s">
        <v>56</v>
      </c>
      <c r="H71" s="32">
        <f>ROUND(E71*G71,2)</f>
        <v>0</v>
      </c>
      <c r="J71" s="32">
        <f>ROUND(E71*G71,2)</f>
        <v>0</v>
      </c>
      <c r="L71" s="33">
        <f>E71*K71</f>
        <v>0</v>
      </c>
      <c r="N71" s="30">
        <f>E71*M71</f>
        <v>0</v>
      </c>
      <c r="O71" s="31">
        <v>0</v>
      </c>
      <c r="P71" s="31" t="s">
        <v>89</v>
      </c>
      <c r="V71" s="34" t="s">
        <v>152</v>
      </c>
      <c r="X71" s="28" t="s">
        <v>224</v>
      </c>
      <c r="Y71" s="28" t="s">
        <v>222</v>
      </c>
      <c r="Z71" s="31" t="s">
        <v>218</v>
      </c>
      <c r="AJ71" s="6" t="s">
        <v>155</v>
      </c>
      <c r="AK71" s="6" t="s">
        <v>93</v>
      </c>
    </row>
    <row r="72" spans="1:37">
      <c r="D72" s="69" t="s">
        <v>225</v>
      </c>
      <c r="E72" s="70">
        <f>J72</f>
        <v>0</v>
      </c>
      <c r="H72" s="70">
        <f>SUM(H68:H71)</f>
        <v>0</v>
      </c>
      <c r="I72" s="70">
        <f>SUM(I68:I71)</f>
        <v>0</v>
      </c>
      <c r="J72" s="70">
        <f>SUM(J68:J71)</f>
        <v>0</v>
      </c>
      <c r="L72" s="71">
        <f>SUM(L68:L71)</f>
        <v>1.2600000000000001E-3</v>
      </c>
      <c r="N72" s="72">
        <f>SUM(N68:N71)</f>
        <v>0</v>
      </c>
      <c r="W72" s="35">
        <f>SUM(W68:W71)</f>
        <v>0</v>
      </c>
    </row>
    <row r="74" spans="1:37">
      <c r="D74" s="69" t="s">
        <v>226</v>
      </c>
      <c r="E74" s="70">
        <f>J74</f>
        <v>0</v>
      </c>
      <c r="H74" s="70">
        <f>+H56+H66+H72</f>
        <v>0</v>
      </c>
      <c r="I74" s="70">
        <f>+I56+I66+I72</f>
        <v>0</v>
      </c>
      <c r="J74" s="70">
        <f>+J56+J66+J72</f>
        <v>0</v>
      </c>
      <c r="L74" s="71">
        <f>+L56+L66+L72</f>
        <v>0.126277</v>
      </c>
      <c r="N74" s="72">
        <f>+N56+N66+N72</f>
        <v>0</v>
      </c>
      <c r="W74" s="35">
        <f>+W56+W66+W72</f>
        <v>0</v>
      </c>
    </row>
    <row r="76" spans="1:37">
      <c r="D76" s="73" t="s">
        <v>227</v>
      </c>
      <c r="E76" s="70">
        <f>J76</f>
        <v>0</v>
      </c>
      <c r="H76" s="70">
        <f>+H41+H74</f>
        <v>0</v>
      </c>
      <c r="I76" s="70">
        <f>+I41+I74</f>
        <v>0</v>
      </c>
      <c r="J76" s="70">
        <f>+J41+J74</f>
        <v>0</v>
      </c>
      <c r="L76" s="71">
        <f>+L41+L74</f>
        <v>1.4193852</v>
      </c>
      <c r="N76" s="72">
        <f>+N41+N74</f>
        <v>0</v>
      </c>
      <c r="W76" s="35">
        <f>+W41+W74</f>
        <v>0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3" customWidth="1"/>
    <col min="2" max="3" width="45.7109375" style="13" customWidth="1"/>
    <col min="4" max="4" width="11.28515625" style="14" customWidth="1"/>
    <col min="5" max="16384" width="9.140625" style="6"/>
  </cols>
  <sheetData>
    <row r="1" spans="1:6">
      <c r="A1" s="15" t="s">
        <v>70</v>
      </c>
      <c r="B1" s="16"/>
      <c r="C1" s="16"/>
      <c r="D1" s="17" t="s">
        <v>2</v>
      </c>
    </row>
    <row r="2" spans="1:6">
      <c r="A2" s="15" t="s">
        <v>72</v>
      </c>
      <c r="B2" s="16"/>
      <c r="C2" s="16"/>
      <c r="D2" s="17" t="s">
        <v>73</v>
      </c>
    </row>
    <row r="3" spans="1:6">
      <c r="A3" s="15" t="s">
        <v>13</v>
      </c>
      <c r="B3" s="16"/>
      <c r="C3" s="16"/>
      <c r="D3" s="17" t="s">
        <v>74</v>
      </c>
    </row>
    <row r="4" spans="1:6">
      <c r="A4" s="16"/>
      <c r="B4" s="16"/>
      <c r="C4" s="16"/>
      <c r="D4" s="16"/>
    </row>
    <row r="5" spans="1:6">
      <c r="A5" s="15" t="s">
        <v>75</v>
      </c>
      <c r="B5" s="16"/>
      <c r="C5" s="16"/>
      <c r="D5" s="16"/>
    </row>
    <row r="6" spans="1:6">
      <c r="A6" s="15" t="s">
        <v>76</v>
      </c>
      <c r="B6" s="16"/>
      <c r="C6" s="16"/>
      <c r="D6" s="16"/>
    </row>
    <row r="7" spans="1:6">
      <c r="A7" s="15" t="s">
        <v>77</v>
      </c>
      <c r="B7" s="16"/>
      <c r="C7" s="16"/>
      <c r="D7" s="16"/>
    </row>
    <row r="8" spans="1:6">
      <c r="A8" s="6" t="s">
        <v>78</v>
      </c>
      <c r="B8" s="18"/>
      <c r="C8" s="19"/>
      <c r="D8" s="20"/>
    </row>
    <row r="9" spans="1:6">
      <c r="A9" s="21" t="s">
        <v>65</v>
      </c>
      <c r="B9" s="21" t="s">
        <v>66</v>
      </c>
      <c r="C9" s="21" t="s">
        <v>67</v>
      </c>
      <c r="D9" s="22" t="s">
        <v>68</v>
      </c>
      <c r="F9" s="6" t="s">
        <v>228</v>
      </c>
    </row>
    <row r="10" spans="1:6">
      <c r="A10" s="23"/>
      <c r="B10" s="23"/>
      <c r="C10" s="24"/>
      <c r="D10" s="25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Gabriela Nagyová</cp:lastModifiedBy>
  <cp:revision>0</cp:revision>
  <cp:lastPrinted>2016-04-18T11:45:00Z</cp:lastPrinted>
  <dcterms:created xsi:type="dcterms:W3CDTF">1999-04-06T07:39:00Z</dcterms:created>
  <dcterms:modified xsi:type="dcterms:W3CDTF">2026-08-26T09:52:41Z</dcterms:modified>
</cp:coreProperties>
</file>